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О КУРСАМ" sheetId="1" r:id="rId1"/>
  </sheets>
  <calcPr calcId="145621"/>
</workbook>
</file>

<file path=xl/calcChain.xml><?xml version="1.0" encoding="utf-8"?>
<calcChain xmlns="http://schemas.openxmlformats.org/spreadsheetml/2006/main">
  <c r="Q67" i="1" l="1"/>
  <c r="R67" i="1" s="1"/>
  <c r="P67" i="1"/>
  <c r="M67" i="1"/>
  <c r="S67" i="1" s="1"/>
  <c r="H67" i="1"/>
  <c r="G67" i="1"/>
  <c r="Y67" i="1" s="1"/>
  <c r="E67" i="1"/>
  <c r="F67" i="1" s="1"/>
  <c r="D67" i="1"/>
  <c r="J67" i="1" s="1"/>
  <c r="AB67" i="1" s="1"/>
  <c r="AC66" i="1"/>
  <c r="AB66" i="1"/>
  <c r="AD66" i="1" s="1"/>
  <c r="Z66" i="1"/>
  <c r="Y66" i="1"/>
  <c r="V66" i="1"/>
  <c r="S66" i="1"/>
  <c r="U66" i="1" s="1"/>
  <c r="R66" i="1"/>
  <c r="O66" i="1"/>
  <c r="N66" i="1"/>
  <c r="L66" i="1"/>
  <c r="J66" i="1"/>
  <c r="I66" i="1"/>
  <c r="F66" i="1"/>
  <c r="AC65" i="1"/>
  <c r="AB65" i="1"/>
  <c r="AD65" i="1" s="1"/>
  <c r="Z65" i="1"/>
  <c r="AA65" i="1" s="1"/>
  <c r="Y65" i="1"/>
  <c r="V65" i="1"/>
  <c r="S65" i="1"/>
  <c r="U65" i="1" s="1"/>
  <c r="R65" i="1"/>
  <c r="O65" i="1"/>
  <c r="N65" i="1"/>
  <c r="W65" i="1" s="1"/>
  <c r="X65" i="1" s="1"/>
  <c r="L65" i="1"/>
  <c r="J65" i="1"/>
  <c r="I65" i="1"/>
  <c r="F65" i="1"/>
  <c r="AC64" i="1"/>
  <c r="AB64" i="1"/>
  <c r="AD64" i="1" s="1"/>
  <c r="Z64" i="1"/>
  <c r="Y64" i="1"/>
  <c r="V64" i="1"/>
  <c r="S64" i="1"/>
  <c r="U64" i="1" s="1"/>
  <c r="R64" i="1"/>
  <c r="O64" i="1"/>
  <c r="N64" i="1"/>
  <c r="L64" i="1"/>
  <c r="J64" i="1"/>
  <c r="I64" i="1"/>
  <c r="F64" i="1"/>
  <c r="AC63" i="1"/>
  <c r="Z63" i="1"/>
  <c r="Y63" i="1"/>
  <c r="V63" i="1"/>
  <c r="S63" i="1"/>
  <c r="U63" i="1" s="1"/>
  <c r="R63" i="1"/>
  <c r="O63" i="1"/>
  <c r="N63" i="1"/>
  <c r="L63" i="1"/>
  <c r="J63" i="1"/>
  <c r="I63" i="1"/>
  <c r="F63" i="1"/>
  <c r="AC62" i="1"/>
  <c r="AB62" i="1"/>
  <c r="AD62" i="1" s="1"/>
  <c r="Z62" i="1"/>
  <c r="Y62" i="1"/>
  <c r="V62" i="1"/>
  <c r="S62" i="1"/>
  <c r="U62" i="1" s="1"/>
  <c r="R62" i="1"/>
  <c r="O62" i="1"/>
  <c r="N62" i="1"/>
  <c r="L62" i="1"/>
  <c r="J62" i="1"/>
  <c r="I62" i="1"/>
  <c r="F62" i="1"/>
  <c r="AC61" i="1"/>
  <c r="Z61" i="1"/>
  <c r="Y61" i="1"/>
  <c r="V61" i="1"/>
  <c r="S61" i="1"/>
  <c r="U61" i="1" s="1"/>
  <c r="R61" i="1"/>
  <c r="O61" i="1"/>
  <c r="N61" i="1"/>
  <c r="L61" i="1"/>
  <c r="J61" i="1"/>
  <c r="I61" i="1"/>
  <c r="F61" i="1"/>
  <c r="AC60" i="1"/>
  <c r="AB60" i="1"/>
  <c r="AD60" i="1" s="1"/>
  <c r="Z60" i="1"/>
  <c r="Y60" i="1"/>
  <c r="V60" i="1"/>
  <c r="V67" i="1" s="1"/>
  <c r="X67" i="1" s="1"/>
  <c r="S60" i="1"/>
  <c r="U60" i="1" s="1"/>
  <c r="R60" i="1"/>
  <c r="O60" i="1"/>
  <c r="N60" i="1"/>
  <c r="N67" i="1" s="1"/>
  <c r="T67" i="1" s="1"/>
  <c r="L60" i="1"/>
  <c r="J60" i="1"/>
  <c r="I60" i="1"/>
  <c r="F60" i="1"/>
  <c r="Q59" i="1"/>
  <c r="P59" i="1"/>
  <c r="R59" i="1" s="1"/>
  <c r="M59" i="1"/>
  <c r="S59" i="1" s="1"/>
  <c r="H59" i="1"/>
  <c r="I59" i="1" s="1"/>
  <c r="G59" i="1"/>
  <c r="Y59" i="1" s="1"/>
  <c r="E59" i="1"/>
  <c r="D59" i="1"/>
  <c r="F59" i="1" s="1"/>
  <c r="AC58" i="1"/>
  <c r="Z58" i="1"/>
  <c r="Y58" i="1"/>
  <c r="W58" i="1"/>
  <c r="U58" i="1"/>
  <c r="S58" i="1"/>
  <c r="R58" i="1"/>
  <c r="N58" i="1"/>
  <c r="O58" i="1" s="1"/>
  <c r="J58" i="1"/>
  <c r="I58" i="1"/>
  <c r="F58" i="1"/>
  <c r="AC57" i="1"/>
  <c r="Z57" i="1"/>
  <c r="Y57" i="1"/>
  <c r="W57" i="1"/>
  <c r="U57" i="1"/>
  <c r="S57" i="1"/>
  <c r="R57" i="1"/>
  <c r="N57" i="1"/>
  <c r="O57" i="1" s="1"/>
  <c r="J57" i="1"/>
  <c r="I57" i="1"/>
  <c r="F57" i="1"/>
  <c r="AC56" i="1"/>
  <c r="Z56" i="1"/>
  <c r="Y56" i="1"/>
  <c r="W56" i="1"/>
  <c r="U56" i="1"/>
  <c r="S56" i="1"/>
  <c r="R56" i="1"/>
  <c r="N56" i="1"/>
  <c r="O56" i="1" s="1"/>
  <c r="J56" i="1"/>
  <c r="I56" i="1"/>
  <c r="F56" i="1"/>
  <c r="AC55" i="1"/>
  <c r="Z55" i="1"/>
  <c r="Y55" i="1"/>
  <c r="AA55" i="1" s="1"/>
  <c r="W55" i="1"/>
  <c r="X55" i="1" s="1"/>
  <c r="V55" i="1"/>
  <c r="U55" i="1"/>
  <c r="S55" i="1"/>
  <c r="R55" i="1"/>
  <c r="N55" i="1"/>
  <c r="O55" i="1" s="1"/>
  <c r="J55" i="1"/>
  <c r="I55" i="1"/>
  <c r="F55" i="1"/>
  <c r="AC54" i="1"/>
  <c r="Z54" i="1"/>
  <c r="Y54" i="1"/>
  <c r="W54" i="1"/>
  <c r="U54" i="1"/>
  <c r="S54" i="1"/>
  <c r="R54" i="1"/>
  <c r="N54" i="1"/>
  <c r="O54" i="1" s="1"/>
  <c r="J54" i="1"/>
  <c r="I54" i="1"/>
  <c r="F54" i="1"/>
  <c r="Q53" i="1"/>
  <c r="R53" i="1" s="1"/>
  <c r="P53" i="1"/>
  <c r="M53" i="1"/>
  <c r="S53" i="1" s="1"/>
  <c r="H53" i="1"/>
  <c r="Z53" i="1" s="1"/>
  <c r="G53" i="1"/>
  <c r="Y53" i="1" s="1"/>
  <c r="E53" i="1"/>
  <c r="K53" i="1" s="1"/>
  <c r="D53" i="1"/>
  <c r="J53" i="1" s="1"/>
  <c r="AB53" i="1" s="1"/>
  <c r="AC52" i="1"/>
  <c r="Z52" i="1"/>
  <c r="AA52" i="1" s="1"/>
  <c r="Y52" i="1"/>
  <c r="W52" i="1"/>
  <c r="S52" i="1"/>
  <c r="U52" i="1" s="1"/>
  <c r="R52" i="1"/>
  <c r="N52" i="1"/>
  <c r="O52" i="1" s="1"/>
  <c r="J52" i="1"/>
  <c r="AB52" i="1" s="1"/>
  <c r="V52" i="1" s="1"/>
  <c r="I52" i="1"/>
  <c r="F52" i="1"/>
  <c r="AC51" i="1"/>
  <c r="Z51" i="1"/>
  <c r="Y51" i="1"/>
  <c r="W51" i="1"/>
  <c r="U51" i="1"/>
  <c r="S51" i="1"/>
  <c r="R51" i="1"/>
  <c r="N51" i="1"/>
  <c r="O51" i="1" s="1"/>
  <c r="J51" i="1"/>
  <c r="AB51" i="1" s="1"/>
  <c r="I51" i="1"/>
  <c r="F51" i="1"/>
  <c r="AC50" i="1"/>
  <c r="Z50" i="1"/>
  <c r="Y50" i="1"/>
  <c r="W50" i="1"/>
  <c r="U50" i="1"/>
  <c r="S50" i="1"/>
  <c r="R50" i="1"/>
  <c r="N50" i="1"/>
  <c r="O50" i="1" s="1"/>
  <c r="J50" i="1"/>
  <c r="AB50" i="1" s="1"/>
  <c r="I50" i="1"/>
  <c r="F50" i="1"/>
  <c r="AC49" i="1"/>
  <c r="Z49" i="1"/>
  <c r="Y49" i="1"/>
  <c r="W49" i="1"/>
  <c r="U49" i="1"/>
  <c r="S49" i="1"/>
  <c r="R49" i="1"/>
  <c r="N49" i="1"/>
  <c r="O49" i="1" s="1"/>
  <c r="J49" i="1"/>
  <c r="AB49" i="1" s="1"/>
  <c r="I49" i="1"/>
  <c r="F49" i="1"/>
  <c r="AC48" i="1"/>
  <c r="Z48" i="1"/>
  <c r="Y48" i="1"/>
  <c r="W48" i="1"/>
  <c r="U48" i="1"/>
  <c r="S48" i="1"/>
  <c r="R48" i="1"/>
  <c r="N48" i="1"/>
  <c r="O48" i="1" s="1"/>
  <c r="J48" i="1"/>
  <c r="AB48" i="1" s="1"/>
  <c r="I48" i="1"/>
  <c r="F48" i="1"/>
  <c r="AC47" i="1"/>
  <c r="Z47" i="1"/>
  <c r="Y47" i="1"/>
  <c r="W47" i="1"/>
  <c r="U47" i="1"/>
  <c r="S47" i="1"/>
  <c r="R47" i="1"/>
  <c r="N47" i="1"/>
  <c r="O47" i="1" s="1"/>
  <c r="J47" i="1"/>
  <c r="AB47" i="1" s="1"/>
  <c r="I47" i="1"/>
  <c r="F47" i="1"/>
  <c r="AC46" i="1"/>
  <c r="Z46" i="1"/>
  <c r="Y46" i="1"/>
  <c r="W46" i="1"/>
  <c r="U46" i="1"/>
  <c r="S46" i="1"/>
  <c r="R46" i="1"/>
  <c r="N46" i="1"/>
  <c r="O46" i="1" s="1"/>
  <c r="J46" i="1"/>
  <c r="AB46" i="1" s="1"/>
  <c r="I46" i="1"/>
  <c r="F46" i="1"/>
  <c r="Q45" i="1"/>
  <c r="R45" i="1" s="1"/>
  <c r="P45" i="1"/>
  <c r="P68" i="1" s="1"/>
  <c r="R68" i="1" s="1"/>
  <c r="K45" i="1"/>
  <c r="L45" i="1" s="1"/>
  <c r="J45" i="1"/>
  <c r="H45" i="1"/>
  <c r="H68" i="1" s="1"/>
  <c r="G45" i="1"/>
  <c r="G68" i="1" s="1"/>
  <c r="AC44" i="1"/>
  <c r="AB44" i="1"/>
  <c r="AD44" i="1" s="1"/>
  <c r="Z44" i="1"/>
  <c r="AA44" i="1" s="1"/>
  <c r="Y44" i="1"/>
  <c r="U44" i="1"/>
  <c r="R44" i="1"/>
  <c r="N44" i="1"/>
  <c r="O44" i="1" s="1"/>
  <c r="M44" i="1"/>
  <c r="L44" i="1"/>
  <c r="I44" i="1"/>
  <c r="E44" i="1"/>
  <c r="D44" i="1"/>
  <c r="V44" i="1" s="1"/>
  <c r="AC43" i="1"/>
  <c r="AD43" i="1" s="1"/>
  <c r="AB43" i="1"/>
  <c r="Z43" i="1"/>
  <c r="Y43" i="1"/>
  <c r="AA43" i="1" s="1"/>
  <c r="W43" i="1"/>
  <c r="U43" i="1"/>
  <c r="R43" i="1"/>
  <c r="N43" i="1"/>
  <c r="M43" i="1"/>
  <c r="O43" i="1" s="1"/>
  <c r="L43" i="1"/>
  <c r="I43" i="1"/>
  <c r="E43" i="1"/>
  <c r="F43" i="1" s="1"/>
  <c r="D43" i="1"/>
  <c r="V43" i="1" s="1"/>
  <c r="AC42" i="1"/>
  <c r="AB42" i="1"/>
  <c r="AD42" i="1" s="1"/>
  <c r="Z42" i="1"/>
  <c r="AA42" i="1" s="1"/>
  <c r="Y42" i="1"/>
  <c r="U42" i="1"/>
  <c r="R42" i="1"/>
  <c r="N42" i="1"/>
  <c r="O42" i="1" s="1"/>
  <c r="M42" i="1"/>
  <c r="L42" i="1"/>
  <c r="I42" i="1"/>
  <c r="E42" i="1"/>
  <c r="D42" i="1"/>
  <c r="V42" i="1" s="1"/>
  <c r="AC41" i="1"/>
  <c r="AD41" i="1" s="1"/>
  <c r="AB41" i="1"/>
  <c r="Z41" i="1"/>
  <c r="Y41" i="1"/>
  <c r="AA41" i="1" s="1"/>
  <c r="W41" i="1"/>
  <c r="U41" i="1"/>
  <c r="R41" i="1"/>
  <c r="N41" i="1"/>
  <c r="M41" i="1"/>
  <c r="O41" i="1" s="1"/>
  <c r="L41" i="1"/>
  <c r="I41" i="1"/>
  <c r="E41" i="1"/>
  <c r="F41" i="1" s="1"/>
  <c r="D41" i="1"/>
  <c r="V41" i="1" s="1"/>
  <c r="AC40" i="1"/>
  <c r="AB40" i="1"/>
  <c r="AD40" i="1" s="1"/>
  <c r="Z40" i="1"/>
  <c r="AA40" i="1" s="1"/>
  <c r="Y40" i="1"/>
  <c r="U40" i="1"/>
  <c r="R40" i="1"/>
  <c r="N40" i="1"/>
  <c r="O40" i="1" s="1"/>
  <c r="M40" i="1"/>
  <c r="L40" i="1"/>
  <c r="I40" i="1"/>
  <c r="E40" i="1"/>
  <c r="D40" i="1"/>
  <c r="V40" i="1" s="1"/>
  <c r="AC39" i="1"/>
  <c r="AD39" i="1" s="1"/>
  <c r="AB39" i="1"/>
  <c r="Z39" i="1"/>
  <c r="Y39" i="1"/>
  <c r="AA39" i="1" s="1"/>
  <c r="W39" i="1"/>
  <c r="U39" i="1"/>
  <c r="R39" i="1"/>
  <c r="N39" i="1"/>
  <c r="M39" i="1"/>
  <c r="O39" i="1" s="1"/>
  <c r="L39" i="1"/>
  <c r="I39" i="1"/>
  <c r="E39" i="1"/>
  <c r="F39" i="1" s="1"/>
  <c r="D39" i="1"/>
  <c r="V39" i="1" s="1"/>
  <c r="AC38" i="1"/>
  <c r="AB38" i="1"/>
  <c r="AD38" i="1" s="1"/>
  <c r="Z38" i="1"/>
  <c r="AA38" i="1" s="1"/>
  <c r="Y38" i="1"/>
  <c r="U38" i="1"/>
  <c r="R38" i="1"/>
  <c r="N38" i="1"/>
  <c r="O38" i="1" s="1"/>
  <c r="M38" i="1"/>
  <c r="L38" i="1"/>
  <c r="I38" i="1"/>
  <c r="E38" i="1"/>
  <c r="D38" i="1"/>
  <c r="AC37" i="1"/>
  <c r="AD37" i="1" s="1"/>
  <c r="AB37" i="1"/>
  <c r="Z37" i="1"/>
  <c r="Y37" i="1"/>
  <c r="AA37" i="1" s="1"/>
  <c r="W37" i="1"/>
  <c r="U37" i="1"/>
  <c r="R37" i="1"/>
  <c r="N37" i="1"/>
  <c r="O37" i="1" s="1"/>
  <c r="M37" i="1"/>
  <c r="L37" i="1"/>
  <c r="I37" i="1"/>
  <c r="E37" i="1"/>
  <c r="D37" i="1"/>
  <c r="V37" i="1" s="1"/>
  <c r="AC36" i="1"/>
  <c r="AD36" i="1" s="1"/>
  <c r="AB36" i="1"/>
  <c r="Z36" i="1"/>
  <c r="Y36" i="1"/>
  <c r="AA36" i="1" s="1"/>
  <c r="W36" i="1"/>
  <c r="U36" i="1"/>
  <c r="R36" i="1"/>
  <c r="N36" i="1"/>
  <c r="M36" i="1"/>
  <c r="O36" i="1" s="1"/>
  <c r="L36" i="1"/>
  <c r="I36" i="1"/>
  <c r="E36" i="1"/>
  <c r="F36" i="1" s="1"/>
  <c r="D36" i="1"/>
  <c r="V36" i="1" s="1"/>
  <c r="AC35" i="1"/>
  <c r="AB35" i="1"/>
  <c r="AD35" i="1" s="1"/>
  <c r="Z35" i="1"/>
  <c r="AA35" i="1" s="1"/>
  <c r="Y35" i="1"/>
  <c r="U35" i="1"/>
  <c r="R35" i="1"/>
  <c r="N35" i="1"/>
  <c r="O35" i="1" s="1"/>
  <c r="M35" i="1"/>
  <c r="L35" i="1"/>
  <c r="I35" i="1"/>
  <c r="E35" i="1"/>
  <c r="D35" i="1"/>
  <c r="V35" i="1" s="1"/>
  <c r="AC34" i="1"/>
  <c r="AD34" i="1" s="1"/>
  <c r="AB34" i="1"/>
  <c r="Z34" i="1"/>
  <c r="Y34" i="1"/>
  <c r="AA34" i="1" s="1"/>
  <c r="W34" i="1"/>
  <c r="U34" i="1"/>
  <c r="R34" i="1"/>
  <c r="N34" i="1"/>
  <c r="M34" i="1"/>
  <c r="O34" i="1" s="1"/>
  <c r="L34" i="1"/>
  <c r="I34" i="1"/>
  <c r="E34" i="1"/>
  <c r="F34" i="1" s="1"/>
  <c r="D34" i="1"/>
  <c r="V34" i="1" s="1"/>
  <c r="AC33" i="1"/>
  <c r="AB33" i="1"/>
  <c r="AD33" i="1" s="1"/>
  <c r="Z33" i="1"/>
  <c r="AA33" i="1" s="1"/>
  <c r="Y33" i="1"/>
  <c r="U33" i="1"/>
  <c r="R33" i="1"/>
  <c r="N33" i="1"/>
  <c r="O33" i="1" s="1"/>
  <c r="M33" i="1"/>
  <c r="L33" i="1"/>
  <c r="I33" i="1"/>
  <c r="E33" i="1"/>
  <c r="D33" i="1"/>
  <c r="V33" i="1" s="1"/>
  <c r="AC32" i="1"/>
  <c r="AD32" i="1" s="1"/>
  <c r="AB32" i="1"/>
  <c r="Z32" i="1"/>
  <c r="Y32" i="1"/>
  <c r="AA32" i="1" s="1"/>
  <c r="W32" i="1"/>
  <c r="U32" i="1"/>
  <c r="R32" i="1"/>
  <c r="O32" i="1"/>
  <c r="M32" i="1"/>
  <c r="L32" i="1"/>
  <c r="I32" i="1"/>
  <c r="F32" i="1"/>
  <c r="D32" i="1"/>
  <c r="V32" i="1" s="1"/>
  <c r="AC31" i="1"/>
  <c r="AB31" i="1"/>
  <c r="AD31" i="1" s="1"/>
  <c r="Z31" i="1"/>
  <c r="AA31" i="1" s="1"/>
  <c r="Y31" i="1"/>
  <c r="V31" i="1"/>
  <c r="U31" i="1"/>
  <c r="R31" i="1"/>
  <c r="N31" i="1"/>
  <c r="O31" i="1" s="1"/>
  <c r="M31" i="1"/>
  <c r="L31" i="1"/>
  <c r="I31" i="1"/>
  <c r="F31" i="1"/>
  <c r="D31" i="1"/>
  <c r="AC30" i="1"/>
  <c r="AB30" i="1"/>
  <c r="AD30" i="1" s="1"/>
  <c r="Z30" i="1"/>
  <c r="AA30" i="1" s="1"/>
  <c r="Y30" i="1"/>
  <c r="U30" i="1"/>
  <c r="R30" i="1"/>
  <c r="N30" i="1"/>
  <c r="O30" i="1" s="1"/>
  <c r="M30" i="1"/>
  <c r="L30" i="1"/>
  <c r="I30" i="1"/>
  <c r="E30" i="1"/>
  <c r="D30" i="1"/>
  <c r="V30" i="1" s="1"/>
  <c r="AC29" i="1"/>
  <c r="AD29" i="1" s="1"/>
  <c r="AB29" i="1"/>
  <c r="Z29" i="1"/>
  <c r="Y29" i="1"/>
  <c r="AA29" i="1" s="1"/>
  <c r="W29" i="1"/>
  <c r="U29" i="1"/>
  <c r="R29" i="1"/>
  <c r="N29" i="1"/>
  <c r="M29" i="1"/>
  <c r="O29" i="1" s="1"/>
  <c r="L29" i="1"/>
  <c r="I29" i="1"/>
  <c r="E29" i="1"/>
  <c r="F29" i="1" s="1"/>
  <c r="D29" i="1"/>
  <c r="V29" i="1" s="1"/>
  <c r="AC28" i="1"/>
  <c r="AB28" i="1"/>
  <c r="AD28" i="1" s="1"/>
  <c r="Z28" i="1"/>
  <c r="AA28" i="1" s="1"/>
  <c r="Y28" i="1"/>
  <c r="U28" i="1"/>
  <c r="R28" i="1"/>
  <c r="N28" i="1"/>
  <c r="O28" i="1" s="1"/>
  <c r="M28" i="1"/>
  <c r="L28" i="1"/>
  <c r="I28" i="1"/>
  <c r="E28" i="1"/>
  <c r="D28" i="1"/>
  <c r="V28" i="1" s="1"/>
  <c r="AC27" i="1"/>
  <c r="AD27" i="1" s="1"/>
  <c r="AB27" i="1"/>
  <c r="Z27" i="1"/>
  <c r="Y27" i="1"/>
  <c r="AA27" i="1" s="1"/>
  <c r="W27" i="1"/>
  <c r="U27" i="1"/>
  <c r="R27" i="1"/>
  <c r="N27" i="1"/>
  <c r="M27" i="1"/>
  <c r="O27" i="1" s="1"/>
  <c r="L27" i="1"/>
  <c r="I27" i="1"/>
  <c r="E27" i="1"/>
  <c r="F27" i="1" s="1"/>
  <c r="D27" i="1"/>
  <c r="V27" i="1" s="1"/>
  <c r="AC26" i="1"/>
  <c r="AB26" i="1"/>
  <c r="AD26" i="1" s="1"/>
  <c r="Z26" i="1"/>
  <c r="AA26" i="1" s="1"/>
  <c r="Y26" i="1"/>
  <c r="U26" i="1"/>
  <c r="R26" i="1"/>
  <c r="N26" i="1"/>
  <c r="O26" i="1" s="1"/>
  <c r="M26" i="1"/>
  <c r="L26" i="1"/>
  <c r="I26" i="1"/>
  <c r="E26" i="1"/>
  <c r="D26" i="1"/>
  <c r="V26" i="1" s="1"/>
  <c r="AC25" i="1"/>
  <c r="AD25" i="1" s="1"/>
  <c r="AB25" i="1"/>
  <c r="Z25" i="1"/>
  <c r="Y25" i="1"/>
  <c r="AA25" i="1" s="1"/>
  <c r="W25" i="1"/>
  <c r="U25" i="1"/>
  <c r="R25" i="1"/>
  <c r="N25" i="1"/>
  <c r="M25" i="1"/>
  <c r="O25" i="1" s="1"/>
  <c r="L25" i="1"/>
  <c r="I25" i="1"/>
  <c r="E25" i="1"/>
  <c r="F25" i="1" s="1"/>
  <c r="D25" i="1"/>
  <c r="V25" i="1" s="1"/>
  <c r="AC24" i="1"/>
  <c r="AB24" i="1"/>
  <c r="AD24" i="1" s="1"/>
  <c r="Z24" i="1"/>
  <c r="AA24" i="1" s="1"/>
  <c r="Y24" i="1"/>
  <c r="U24" i="1"/>
  <c r="R24" i="1"/>
  <c r="N24" i="1"/>
  <c r="O24" i="1" s="1"/>
  <c r="M24" i="1"/>
  <c r="L24" i="1"/>
  <c r="I24" i="1"/>
  <c r="E24" i="1"/>
  <c r="D24" i="1"/>
  <c r="V24" i="1" s="1"/>
  <c r="AC23" i="1"/>
  <c r="AD23" i="1" s="1"/>
  <c r="AB23" i="1"/>
  <c r="Z23" i="1"/>
  <c r="Y23" i="1"/>
  <c r="AA23" i="1" s="1"/>
  <c r="W23" i="1"/>
  <c r="U23" i="1"/>
  <c r="R23" i="1"/>
  <c r="N23" i="1"/>
  <c r="M23" i="1"/>
  <c r="O23" i="1" s="1"/>
  <c r="L23" i="1"/>
  <c r="I23" i="1"/>
  <c r="E23" i="1"/>
  <c r="F23" i="1" s="1"/>
  <c r="D23" i="1"/>
  <c r="V23" i="1" s="1"/>
  <c r="AC22" i="1"/>
  <c r="AB22" i="1"/>
  <c r="AD22" i="1" s="1"/>
  <c r="Z22" i="1"/>
  <c r="AA22" i="1" s="1"/>
  <c r="Y22" i="1"/>
  <c r="U22" i="1"/>
  <c r="R22" i="1"/>
  <c r="N22" i="1"/>
  <c r="O22" i="1" s="1"/>
  <c r="M22" i="1"/>
  <c r="L22" i="1"/>
  <c r="I22" i="1"/>
  <c r="E22" i="1"/>
  <c r="D22" i="1"/>
  <c r="V22" i="1" s="1"/>
  <c r="AC21" i="1"/>
  <c r="AD21" i="1" s="1"/>
  <c r="AB21" i="1"/>
  <c r="Z21" i="1"/>
  <c r="Y21" i="1"/>
  <c r="AA21" i="1" s="1"/>
  <c r="W21" i="1"/>
  <c r="U21" i="1"/>
  <c r="R21" i="1"/>
  <c r="N21" i="1"/>
  <c r="M21" i="1"/>
  <c r="O21" i="1" s="1"/>
  <c r="L21" i="1"/>
  <c r="I21" i="1"/>
  <c r="E21" i="1"/>
  <c r="F21" i="1" s="1"/>
  <c r="D21" i="1"/>
  <c r="V21" i="1" s="1"/>
  <c r="AC20" i="1"/>
  <c r="AB20" i="1"/>
  <c r="AD20" i="1" s="1"/>
  <c r="Z20" i="1"/>
  <c r="AA20" i="1" s="1"/>
  <c r="Y20" i="1"/>
  <c r="U20" i="1"/>
  <c r="R20" i="1"/>
  <c r="N20" i="1"/>
  <c r="O20" i="1" s="1"/>
  <c r="M20" i="1"/>
  <c r="L20" i="1"/>
  <c r="I20" i="1"/>
  <c r="E20" i="1"/>
  <c r="D20" i="1"/>
  <c r="V20" i="1" s="1"/>
  <c r="AC19" i="1"/>
  <c r="AD19" i="1" s="1"/>
  <c r="AB19" i="1"/>
  <c r="Z19" i="1"/>
  <c r="Y19" i="1"/>
  <c r="AA19" i="1" s="1"/>
  <c r="W19" i="1"/>
  <c r="U19" i="1"/>
  <c r="R19" i="1"/>
  <c r="N19" i="1"/>
  <c r="M19" i="1"/>
  <c r="O19" i="1" s="1"/>
  <c r="L19" i="1"/>
  <c r="I19" i="1"/>
  <c r="E19" i="1"/>
  <c r="F19" i="1" s="1"/>
  <c r="D19" i="1"/>
  <c r="V19" i="1" s="1"/>
  <c r="AC18" i="1"/>
  <c r="AB18" i="1"/>
  <c r="AD18" i="1" s="1"/>
  <c r="Z18" i="1"/>
  <c r="AA18" i="1" s="1"/>
  <c r="Y18" i="1"/>
  <c r="U18" i="1"/>
  <c r="R18" i="1"/>
  <c r="N18" i="1"/>
  <c r="O18" i="1" s="1"/>
  <c r="M18" i="1"/>
  <c r="L18" i="1"/>
  <c r="I18" i="1"/>
  <c r="E18" i="1"/>
  <c r="D18" i="1"/>
  <c r="V18" i="1" s="1"/>
  <c r="AC17" i="1"/>
  <c r="AD17" i="1" s="1"/>
  <c r="AB17" i="1"/>
  <c r="Z17" i="1"/>
  <c r="Y17" i="1"/>
  <c r="AA17" i="1" s="1"/>
  <c r="W17" i="1"/>
  <c r="U17" i="1"/>
  <c r="R17" i="1"/>
  <c r="N17" i="1"/>
  <c r="M17" i="1"/>
  <c r="O17" i="1" s="1"/>
  <c r="L17" i="1"/>
  <c r="I17" i="1"/>
  <c r="E17" i="1"/>
  <c r="F17" i="1" s="1"/>
  <c r="D17" i="1"/>
  <c r="V17" i="1" s="1"/>
  <c r="AC16" i="1"/>
  <c r="AB16" i="1"/>
  <c r="AD16" i="1" s="1"/>
  <c r="Z16" i="1"/>
  <c r="AA16" i="1" s="1"/>
  <c r="Y16" i="1"/>
  <c r="U16" i="1"/>
  <c r="R16" i="1"/>
  <c r="N16" i="1"/>
  <c r="O16" i="1" s="1"/>
  <c r="M16" i="1"/>
  <c r="L16" i="1"/>
  <c r="I16" i="1"/>
  <c r="E16" i="1"/>
  <c r="D16" i="1"/>
  <c r="V16" i="1" s="1"/>
  <c r="AC15" i="1"/>
  <c r="AD15" i="1" s="1"/>
  <c r="AB15" i="1"/>
  <c r="Z15" i="1"/>
  <c r="Y15" i="1"/>
  <c r="AA15" i="1" s="1"/>
  <c r="W15" i="1"/>
  <c r="U15" i="1"/>
  <c r="R15" i="1"/>
  <c r="N15" i="1"/>
  <c r="M15" i="1"/>
  <c r="O15" i="1" s="1"/>
  <c r="L15" i="1"/>
  <c r="I15" i="1"/>
  <c r="E15" i="1"/>
  <c r="F15" i="1" s="1"/>
  <c r="D15" i="1"/>
  <c r="V15" i="1" s="1"/>
  <c r="AC14" i="1"/>
  <c r="AB14" i="1"/>
  <c r="AD14" i="1" s="1"/>
  <c r="Z14" i="1"/>
  <c r="AA14" i="1" s="1"/>
  <c r="Y14" i="1"/>
  <c r="U14" i="1"/>
  <c r="R14" i="1"/>
  <c r="N14" i="1"/>
  <c r="O14" i="1" s="1"/>
  <c r="M14" i="1"/>
  <c r="L14" i="1"/>
  <c r="I14" i="1"/>
  <c r="E14" i="1"/>
  <c r="D14" i="1"/>
  <c r="V14" i="1" s="1"/>
  <c r="AC13" i="1"/>
  <c r="AD13" i="1" s="1"/>
  <c r="AB13" i="1"/>
  <c r="Z13" i="1"/>
  <c r="Y13" i="1"/>
  <c r="AA13" i="1" s="1"/>
  <c r="W13" i="1"/>
  <c r="U13" i="1"/>
  <c r="R13" i="1"/>
  <c r="N13" i="1"/>
  <c r="M13" i="1"/>
  <c r="O13" i="1" s="1"/>
  <c r="L13" i="1"/>
  <c r="I13" i="1"/>
  <c r="E13" i="1"/>
  <c r="F13" i="1" s="1"/>
  <c r="D13" i="1"/>
  <c r="V13" i="1" s="1"/>
  <c r="AC12" i="1"/>
  <c r="AB12" i="1"/>
  <c r="AD12" i="1" s="1"/>
  <c r="Z12" i="1"/>
  <c r="AA12" i="1" s="1"/>
  <c r="Y12" i="1"/>
  <c r="U12" i="1"/>
  <c r="R12" i="1"/>
  <c r="N12" i="1"/>
  <c r="O12" i="1" s="1"/>
  <c r="M12" i="1"/>
  <c r="L12" i="1"/>
  <c r="I12" i="1"/>
  <c r="E12" i="1"/>
  <c r="D12" i="1"/>
  <c r="V12" i="1" s="1"/>
  <c r="AC11" i="1"/>
  <c r="AD11" i="1" s="1"/>
  <c r="AB11" i="1"/>
  <c r="Z11" i="1"/>
  <c r="Y11" i="1"/>
  <c r="AA11" i="1" s="1"/>
  <c r="W11" i="1"/>
  <c r="U11" i="1"/>
  <c r="R11" i="1"/>
  <c r="N11" i="1"/>
  <c r="M11" i="1"/>
  <c r="O11" i="1" s="1"/>
  <c r="L11" i="1"/>
  <c r="I11" i="1"/>
  <c r="E11" i="1"/>
  <c r="F11" i="1" s="1"/>
  <c r="D11" i="1"/>
  <c r="V11" i="1" s="1"/>
  <c r="AC10" i="1"/>
  <c r="AB10" i="1"/>
  <c r="AD10" i="1" s="1"/>
  <c r="Z10" i="1"/>
  <c r="AA10" i="1" s="1"/>
  <c r="Y10" i="1"/>
  <c r="U10" i="1"/>
  <c r="R10" i="1"/>
  <c r="N10" i="1"/>
  <c r="O10" i="1" s="1"/>
  <c r="M10" i="1"/>
  <c r="L10" i="1"/>
  <c r="I10" i="1"/>
  <c r="E10" i="1"/>
  <c r="D10" i="1"/>
  <c r="V10" i="1" s="1"/>
  <c r="AC9" i="1"/>
  <c r="AD9" i="1" s="1"/>
  <c r="AB9" i="1"/>
  <c r="Z9" i="1"/>
  <c r="Y9" i="1"/>
  <c r="AA9" i="1" s="1"/>
  <c r="W9" i="1"/>
  <c r="U9" i="1"/>
  <c r="R9" i="1"/>
  <c r="N9" i="1"/>
  <c r="M9" i="1"/>
  <c r="O9" i="1" s="1"/>
  <c r="L9" i="1"/>
  <c r="I9" i="1"/>
  <c r="E9" i="1"/>
  <c r="F9" i="1" s="1"/>
  <c r="D9" i="1"/>
  <c r="V9" i="1" s="1"/>
  <c r="AC8" i="1"/>
  <c r="AB8" i="1"/>
  <c r="AD8" i="1" s="1"/>
  <c r="Z8" i="1"/>
  <c r="AA8" i="1" s="1"/>
  <c r="Y8" i="1"/>
  <c r="U8" i="1"/>
  <c r="R8" i="1"/>
  <c r="N8" i="1"/>
  <c r="O8" i="1" s="1"/>
  <c r="M8" i="1"/>
  <c r="L8" i="1"/>
  <c r="I8" i="1"/>
  <c r="E8" i="1"/>
  <c r="D8" i="1"/>
  <c r="V8" i="1" s="1"/>
  <c r="AC7" i="1"/>
  <c r="AD7" i="1" s="1"/>
  <c r="AB7" i="1"/>
  <c r="Z7" i="1"/>
  <c r="Y7" i="1"/>
  <c r="AA7" i="1" s="1"/>
  <c r="W7" i="1"/>
  <c r="U7" i="1"/>
  <c r="R7" i="1"/>
  <c r="N7" i="1"/>
  <c r="M7" i="1"/>
  <c r="O7" i="1" s="1"/>
  <c r="L7" i="1"/>
  <c r="I7" i="1"/>
  <c r="E7" i="1"/>
  <c r="F7" i="1" s="1"/>
  <c r="D7" i="1"/>
  <c r="V7" i="1" s="1"/>
  <c r="AC6" i="1"/>
  <c r="AC45" i="1" s="1"/>
  <c r="AB6" i="1"/>
  <c r="AB45" i="1" s="1"/>
  <c r="Z6" i="1"/>
  <c r="Z45" i="1" s="1"/>
  <c r="AA45" i="1" s="1"/>
  <c r="Y6" i="1"/>
  <c r="Y45" i="1" s="1"/>
  <c r="Y68" i="1" s="1"/>
  <c r="W6" i="1"/>
  <c r="U6" i="1"/>
  <c r="R6" i="1"/>
  <c r="N6" i="1"/>
  <c r="N45" i="1" s="1"/>
  <c r="M6" i="1"/>
  <c r="M45" i="1" s="1"/>
  <c r="L6" i="1"/>
  <c r="I6" i="1"/>
  <c r="E6" i="1"/>
  <c r="E45" i="1" s="1"/>
  <c r="F45" i="1" s="1"/>
  <c r="D6" i="1"/>
  <c r="D45" i="1" s="1"/>
  <c r="D68" i="1" s="1"/>
  <c r="X7" i="1" l="1"/>
  <c r="X11" i="1"/>
  <c r="X15" i="1"/>
  <c r="X19" i="1"/>
  <c r="X23" i="1"/>
  <c r="X27" i="1"/>
  <c r="X34" i="1"/>
  <c r="X9" i="1"/>
  <c r="X13" i="1"/>
  <c r="X17" i="1"/>
  <c r="X21" i="1"/>
  <c r="X25" i="1"/>
  <c r="X29" i="1"/>
  <c r="X32" i="1"/>
  <c r="X36" i="1"/>
  <c r="M68" i="1"/>
  <c r="S68" i="1" s="1"/>
  <c r="S45" i="1"/>
  <c r="O6" i="1"/>
  <c r="AA6" i="1"/>
  <c r="AD45" i="1"/>
  <c r="W8" i="1"/>
  <c r="X8" i="1" s="1"/>
  <c r="W10" i="1"/>
  <c r="X10" i="1" s="1"/>
  <c r="W12" i="1"/>
  <c r="X12" i="1" s="1"/>
  <c r="W14" i="1"/>
  <c r="X14" i="1" s="1"/>
  <c r="W16" i="1"/>
  <c r="X16" i="1" s="1"/>
  <c r="W18" i="1"/>
  <c r="X18" i="1" s="1"/>
  <c r="W20" i="1"/>
  <c r="X20" i="1" s="1"/>
  <c r="W22" i="1"/>
  <c r="X22" i="1" s="1"/>
  <c r="W24" i="1"/>
  <c r="X24" i="1" s="1"/>
  <c r="W26" i="1"/>
  <c r="X26" i="1" s="1"/>
  <c r="W28" i="1"/>
  <c r="X28" i="1" s="1"/>
  <c r="W30" i="1"/>
  <c r="X30" i="1" s="1"/>
  <c r="W31" i="1"/>
  <c r="X31" i="1" s="1"/>
  <c r="W33" i="1"/>
  <c r="X33" i="1" s="1"/>
  <c r="W35" i="1"/>
  <c r="X35" i="1" s="1"/>
  <c r="X41" i="1"/>
  <c r="V46" i="1"/>
  <c r="AD46" i="1"/>
  <c r="V48" i="1"/>
  <c r="AD48" i="1"/>
  <c r="V50" i="1"/>
  <c r="AD50" i="1"/>
  <c r="X52" i="1"/>
  <c r="V53" i="1"/>
  <c r="J68" i="1"/>
  <c r="F68" i="1"/>
  <c r="F6" i="1"/>
  <c r="T45" i="1"/>
  <c r="U45" i="1" s="1"/>
  <c r="O45" i="1"/>
  <c r="V6" i="1"/>
  <c r="AD6" i="1"/>
  <c r="F8" i="1"/>
  <c r="F10" i="1"/>
  <c r="F12" i="1"/>
  <c r="F14" i="1"/>
  <c r="F16" i="1"/>
  <c r="F18" i="1"/>
  <c r="F20" i="1"/>
  <c r="F22" i="1"/>
  <c r="F24" i="1"/>
  <c r="F26" i="1"/>
  <c r="F28" i="1"/>
  <c r="F30" i="1"/>
  <c r="F33" i="1"/>
  <c r="F35" i="1"/>
  <c r="F37" i="1"/>
  <c r="X37" i="1"/>
  <c r="V38" i="1"/>
  <c r="F38" i="1"/>
  <c r="X39" i="1"/>
  <c r="X43" i="1"/>
  <c r="Z68" i="1"/>
  <c r="AA68" i="1" s="1"/>
  <c r="I68" i="1"/>
  <c r="X46" i="1"/>
  <c r="V47" i="1"/>
  <c r="X47" i="1" s="1"/>
  <c r="AD47" i="1"/>
  <c r="X48" i="1"/>
  <c r="V49" i="1"/>
  <c r="X49" i="1" s="1"/>
  <c r="AD49" i="1"/>
  <c r="X50" i="1"/>
  <c r="V51" i="1"/>
  <c r="X51" i="1" s="1"/>
  <c r="AD51" i="1"/>
  <c r="AD52" i="1"/>
  <c r="L53" i="1"/>
  <c r="F40" i="1"/>
  <c r="F42" i="1"/>
  <c r="F44" i="1"/>
  <c r="I45" i="1"/>
  <c r="AA46" i="1"/>
  <c r="AA47" i="1"/>
  <c r="AA48" i="1"/>
  <c r="AA49" i="1"/>
  <c r="AA50" i="1"/>
  <c r="AA51" i="1"/>
  <c r="F53" i="1"/>
  <c r="N53" i="1"/>
  <c r="AA53" i="1"/>
  <c r="AB54" i="1"/>
  <c r="L54" i="1"/>
  <c r="V54" i="1"/>
  <c r="AA54" i="1"/>
  <c r="AB55" i="1"/>
  <c r="L55" i="1"/>
  <c r="AD55" i="1"/>
  <c r="K59" i="1"/>
  <c r="J59" i="1"/>
  <c r="AB59" i="1" s="1"/>
  <c r="AB68" i="1" s="1"/>
  <c r="Z59" i="1"/>
  <c r="AA59" i="1" s="1"/>
  <c r="AA60" i="1"/>
  <c r="W60" i="1"/>
  <c r="X60" i="1" s="1"/>
  <c r="AB61" i="1"/>
  <c r="AD61" i="1" s="1"/>
  <c r="AA62" i="1"/>
  <c r="W62" i="1"/>
  <c r="X62" i="1" s="1"/>
  <c r="AB63" i="1"/>
  <c r="AD63" i="1" s="1"/>
  <c r="AA64" i="1"/>
  <c r="W64" i="1"/>
  <c r="X64" i="1" s="1"/>
  <c r="AA66" i="1"/>
  <c r="W66" i="1"/>
  <c r="X66" i="1" s="1"/>
  <c r="I67" i="1"/>
  <c r="W38" i="1"/>
  <c r="X38" i="1" s="1"/>
  <c r="W40" i="1"/>
  <c r="X40" i="1" s="1"/>
  <c r="W42" i="1"/>
  <c r="X42" i="1" s="1"/>
  <c r="W44" i="1"/>
  <c r="X44" i="1" s="1"/>
  <c r="L46" i="1"/>
  <c r="L47" i="1"/>
  <c r="L48" i="1"/>
  <c r="L49" i="1"/>
  <c r="L50" i="1"/>
  <c r="L51" i="1"/>
  <c r="L52" i="1"/>
  <c r="I53" i="1"/>
  <c r="W59" i="1"/>
  <c r="X54" i="1"/>
  <c r="AD54" i="1"/>
  <c r="AB56" i="1"/>
  <c r="AD56" i="1" s="1"/>
  <c r="L56" i="1"/>
  <c r="V56" i="1"/>
  <c r="X56" i="1" s="1"/>
  <c r="AA56" i="1"/>
  <c r="AB57" i="1"/>
  <c r="AD57" i="1" s="1"/>
  <c r="L57" i="1"/>
  <c r="V57" i="1"/>
  <c r="X57" i="1" s="1"/>
  <c r="AA57" i="1"/>
  <c r="AB58" i="1"/>
  <c r="AD58" i="1" s="1"/>
  <c r="L58" i="1"/>
  <c r="AA58" i="1"/>
  <c r="N59" i="1"/>
  <c r="AA61" i="1"/>
  <c r="W61" i="1"/>
  <c r="X61" i="1" s="1"/>
  <c r="AA63" i="1"/>
  <c r="W63" i="1"/>
  <c r="X63" i="1" s="1"/>
  <c r="K67" i="1"/>
  <c r="O67" i="1"/>
  <c r="U67" i="1"/>
  <c r="Z67" i="1"/>
  <c r="AA67" i="1" s="1"/>
  <c r="O59" i="1" l="1"/>
  <c r="T59" i="1"/>
  <c r="U59" i="1" s="1"/>
  <c r="V58" i="1"/>
  <c r="X58" i="1" s="1"/>
  <c r="V59" i="1"/>
  <c r="X59" i="1" s="1"/>
  <c r="O53" i="1"/>
  <c r="T53" i="1"/>
  <c r="V45" i="1"/>
  <c r="K68" i="1"/>
  <c r="AC67" i="1"/>
  <c r="AD67" i="1" s="1"/>
  <c r="L67" i="1"/>
  <c r="AC59" i="1"/>
  <c r="AD59" i="1" s="1"/>
  <c r="L59" i="1"/>
  <c r="X6" i="1"/>
  <c r="W45" i="1"/>
  <c r="AC68" i="1" l="1"/>
  <c r="AD68" i="1" s="1"/>
  <c r="L68" i="1"/>
  <c r="U53" i="1"/>
  <c r="T68" i="1"/>
  <c r="AC53" i="1"/>
  <c r="X45" i="1"/>
  <c r="V68" i="1"/>
  <c r="AD53" i="1" l="1"/>
  <c r="W53" i="1"/>
  <c r="U68" i="1"/>
  <c r="N68" i="1"/>
  <c r="O68" i="1" s="1"/>
  <c r="X53" i="1" l="1"/>
  <c r="W68" i="1"/>
  <c r="X68" i="1" s="1"/>
</calcChain>
</file>

<file path=xl/sharedStrings.xml><?xml version="1.0" encoding="utf-8"?>
<sst xmlns="http://schemas.openxmlformats.org/spreadsheetml/2006/main" count="135" uniqueCount="90">
  <si>
    <t>Кампус</t>
  </si>
  <si>
    <t>Факультет</t>
  </si>
  <si>
    <t>Направление 
подготовки</t>
  </si>
  <si>
    <t>1 курс - всего</t>
  </si>
  <si>
    <t>1 курс- бюджет</t>
  </si>
  <si>
    <t>1 курс- коммерция</t>
  </si>
  <si>
    <t>2 курс - всего</t>
  </si>
  <si>
    <t>2 курс- бюджет</t>
  </si>
  <si>
    <t>2 курс- коммерция</t>
  </si>
  <si>
    <t>ВСЕГО</t>
  </si>
  <si>
    <t>Всего отчислено - бюджет</t>
  </si>
  <si>
    <t>Всего отчислено-коммерция</t>
  </si>
  <si>
    <t xml:space="preserve">контингент 
</t>
  </si>
  <si>
    <t xml:space="preserve">отчислено
</t>
  </si>
  <si>
    <t>доля отчисленных,  %</t>
  </si>
  <si>
    <t>доля отчисленных,
  %</t>
  </si>
  <si>
    <t>контингент</t>
  </si>
  <si>
    <t>отчислено</t>
  </si>
  <si>
    <t>доля отчислений, %</t>
  </si>
  <si>
    <t>Москва</t>
  </si>
  <si>
    <t>ФБМ</t>
  </si>
  <si>
    <t>Бизнес -информатика</t>
  </si>
  <si>
    <t xml:space="preserve">Менеджмент   </t>
  </si>
  <si>
    <t>Менеджмент (логистика)</t>
  </si>
  <si>
    <t>ФГН</t>
  </si>
  <si>
    <t>История</t>
  </si>
  <si>
    <t xml:space="preserve">Культурология   </t>
  </si>
  <si>
    <t>Филология</t>
  </si>
  <si>
    <t>Философия</t>
  </si>
  <si>
    <t>Фунд. и прикл. лингвистика</t>
  </si>
  <si>
    <t>ФКМД</t>
  </si>
  <si>
    <t>Дизайн</t>
  </si>
  <si>
    <t>Журналистика</t>
  </si>
  <si>
    <t>Рекл. и связи с общ.</t>
  </si>
  <si>
    <t>ФКН</t>
  </si>
  <si>
    <t>Прикл. матем. и информ.</t>
  </si>
  <si>
    <t>Программная инженерия</t>
  </si>
  <si>
    <t>ФМ</t>
  </si>
  <si>
    <t>Математика</t>
  </si>
  <si>
    <t>ФМЭМП</t>
  </si>
  <si>
    <t>Востоковедение</t>
  </si>
  <si>
    <t>Международные отношения</t>
  </si>
  <si>
    <t>Менеджмет (международ.бизнес)</t>
  </si>
  <si>
    <t>Экономика (мировая экономика)</t>
  </si>
  <si>
    <t>ФП</t>
  </si>
  <si>
    <t>Юриспруденция</t>
  </si>
  <si>
    <t>ФСН</t>
  </si>
  <si>
    <t>ГиМУ</t>
  </si>
  <si>
    <t>Политология</t>
  </si>
  <si>
    <t>Политология (КПП)</t>
  </si>
  <si>
    <t xml:space="preserve">Психология   </t>
  </si>
  <si>
    <t>Социология</t>
  </si>
  <si>
    <t>ФЭН</t>
  </si>
  <si>
    <t>Финансы и кредит</t>
  </si>
  <si>
    <t>Экономика</t>
  </si>
  <si>
    <t>Экономика (статистика)</t>
  </si>
  <si>
    <t>МИЭФ</t>
  </si>
  <si>
    <t>МИЭМ</t>
  </si>
  <si>
    <t>Информ. и выч. техника</t>
  </si>
  <si>
    <t>Прикладная математика</t>
  </si>
  <si>
    <t>Стандартизация и метрология</t>
  </si>
  <si>
    <t>Электроника и наноэлектр.</t>
  </si>
  <si>
    <t>БИ</t>
  </si>
  <si>
    <t>ВШУ</t>
  </si>
  <si>
    <t>Градостроительство</t>
  </si>
  <si>
    <t>ИСИиЭЗ</t>
  </si>
  <si>
    <t>ИМИ</t>
  </si>
  <si>
    <t>Инноватика</t>
  </si>
  <si>
    <t>ИО</t>
  </si>
  <si>
    <t>Москва - Итого</t>
  </si>
  <si>
    <t>Нижний Новгород</t>
  </si>
  <si>
    <t>НФ ФИМиКН</t>
  </si>
  <si>
    <t>НФ ФГН</t>
  </si>
  <si>
    <t>НФ ФМ</t>
  </si>
  <si>
    <t>НФ ФП</t>
  </si>
  <si>
    <t>НФ ФЭ</t>
  </si>
  <si>
    <t>Нижний Новгород-  Итого</t>
  </si>
  <si>
    <t>Пермь</t>
  </si>
  <si>
    <t>ПФ ФЭМиБИ</t>
  </si>
  <si>
    <t>ПФ СГФ</t>
  </si>
  <si>
    <t>Пермь- Итого</t>
  </si>
  <si>
    <t>Санкт-Петербург</t>
  </si>
  <si>
    <t xml:space="preserve">СПбФ СПШ СиГН </t>
  </si>
  <si>
    <t>СПбФ СПШ ЭиМ</t>
  </si>
  <si>
    <t>СПбФ ЮФ</t>
  </si>
  <si>
    <t>Санкт-Петербург -Итого</t>
  </si>
  <si>
    <t>ВСЕГО НИУ ВШЭ</t>
  </si>
  <si>
    <t>Распределение отчисленных студентов магистров по курсам в целом по НИУ ВШЭ</t>
  </si>
  <si>
    <t>Раздел 5</t>
  </si>
  <si>
    <t>Приложение 5.3.4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</si>
</sst>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0" tint="-0.14999847407452621"/>
      </patternFill>
    </fill>
    <fill>
      <patternFill patternType="solid">
        <fgColor theme="9" tint="0.79998168889431442"/>
        <bgColor theme="0" tint="-0.14999847407452621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1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wrapText="1"/>
    </xf>
    <xf numFmtId="0" fontId="2" fillId="5" borderId="18" xfId="0" applyFont="1" applyFill="1" applyBorder="1" applyAlignment="1">
      <alignment horizontal="center" wrapText="1"/>
    </xf>
    <xf numFmtId="0" fontId="2" fillId="5" borderId="19" xfId="0" applyFont="1" applyFill="1" applyBorder="1" applyAlignment="1">
      <alignment horizont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2" fillId="6" borderId="19" xfId="0" applyFont="1" applyFill="1" applyBorder="1" applyAlignment="1">
      <alignment horizontal="center" wrapText="1"/>
    </xf>
    <xf numFmtId="0" fontId="2" fillId="6" borderId="19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/>
    </xf>
    <xf numFmtId="0" fontId="0" fillId="8" borderId="22" xfId="0" applyNumberFormat="1" applyFill="1" applyBorder="1" applyAlignment="1">
      <alignment horizontal="center"/>
    </xf>
    <xf numFmtId="0" fontId="0" fillId="3" borderId="23" xfId="0" applyNumberFormat="1" applyFill="1" applyBorder="1" applyAlignment="1">
      <alignment horizontal="center"/>
    </xf>
    <xf numFmtId="164" fontId="0" fillId="3" borderId="21" xfId="0" applyNumberForma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NumberFormat="1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0" fillId="9" borderId="22" xfId="0" applyNumberFormat="1" applyFill="1" applyBorder="1" applyAlignment="1">
      <alignment horizontal="center"/>
    </xf>
    <xf numFmtId="0" fontId="0" fillId="4" borderId="23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0" fontId="0" fillId="10" borderId="22" xfId="0" applyNumberFormat="1" applyFill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" fontId="0" fillId="7" borderId="22" xfId="0" applyNumberFormat="1" applyFill="1" applyBorder="1" applyAlignment="1">
      <alignment horizontal="center"/>
    </xf>
    <xf numFmtId="1" fontId="0" fillId="7" borderId="23" xfId="0" applyNumberFormat="1" applyFill="1" applyBorder="1" applyAlignment="1">
      <alignment horizontal="center"/>
    </xf>
    <xf numFmtId="164" fontId="0" fillId="7" borderId="23" xfId="0" applyNumberFormat="1" applyFill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10" borderId="23" xfId="0" applyNumberFormat="1" applyFill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Fill="1" applyBorder="1" applyAlignment="1">
      <alignment horizontal="left"/>
    </xf>
    <xf numFmtId="0" fontId="0" fillId="0" borderId="29" xfId="0" applyFill="1" applyBorder="1" applyAlignment="1">
      <alignment horizontal="center"/>
    </xf>
    <xf numFmtId="0" fontId="0" fillId="0" borderId="30" xfId="0" applyNumberForma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NumberFormat="1" applyFill="1" applyBorder="1" applyAlignment="1">
      <alignment horizontal="center"/>
    </xf>
    <xf numFmtId="0" fontId="0" fillId="10" borderId="29" xfId="0" applyNumberFormat="1" applyFill="1" applyBorder="1" applyAlignment="1">
      <alignment horizontal="center"/>
    </xf>
    <xf numFmtId="0" fontId="3" fillId="11" borderId="31" xfId="0" applyNumberFormat="1" applyFont="1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1" borderId="30" xfId="0" applyNumberFormat="1" applyFill="1" applyBorder="1" applyAlignment="1">
      <alignment horizontal="center"/>
    </xf>
    <xf numFmtId="0" fontId="0" fillId="11" borderId="31" xfId="0" applyNumberForma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center"/>
    </xf>
    <xf numFmtId="0" fontId="0" fillId="0" borderId="32" xfId="0" applyNumberFormat="1" applyFill="1" applyBorder="1" applyAlignment="1">
      <alignment horizontal="center"/>
    </xf>
    <xf numFmtId="0" fontId="0" fillId="0" borderId="36" xfId="0" applyNumberFormat="1" applyFill="1" applyBorder="1" applyAlignment="1">
      <alignment horizontal="center"/>
    </xf>
    <xf numFmtId="0" fontId="0" fillId="10" borderId="35" xfId="0" applyNumberForma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39" xfId="0" applyFill="1" applyBorder="1" applyAlignment="1">
      <alignment horizontal="left"/>
    </xf>
    <xf numFmtId="0" fontId="0" fillId="0" borderId="40" xfId="0" applyFill="1" applyBorder="1" applyAlignment="1">
      <alignment horizontal="left"/>
    </xf>
    <xf numFmtId="0" fontId="0" fillId="0" borderId="26" xfId="0" applyFill="1" applyBorder="1" applyAlignment="1">
      <alignment horizontal="center"/>
    </xf>
    <xf numFmtId="0" fontId="0" fillId="0" borderId="41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2" xfId="0" applyNumberFormat="1" applyFill="1" applyBorder="1" applyAlignment="1">
      <alignment horizontal="center"/>
    </xf>
    <xf numFmtId="0" fontId="0" fillId="10" borderId="26" xfId="0" applyNumberFormat="1" applyFill="1" applyBorder="1" applyAlignment="1">
      <alignment horizontal="center"/>
    </xf>
    <xf numFmtId="0" fontId="4" fillId="0" borderId="43" xfId="0" applyFont="1" applyBorder="1" applyAlignment="1">
      <alignment horizontal="left"/>
    </xf>
    <xf numFmtId="0" fontId="4" fillId="0" borderId="44" xfId="0" applyFont="1" applyBorder="1"/>
    <xf numFmtId="0" fontId="4" fillId="8" borderId="45" xfId="0" applyNumberFormat="1" applyFont="1" applyFill="1" applyBorder="1" applyAlignment="1">
      <alignment horizontal="center"/>
    </xf>
    <xf numFmtId="164" fontId="4" fillId="3" borderId="46" xfId="0" applyNumberFormat="1" applyFont="1" applyFill="1" applyBorder="1" applyAlignment="1">
      <alignment horizontal="center"/>
    </xf>
    <xf numFmtId="0" fontId="4" fillId="0" borderId="45" xfId="0" applyFont="1" applyBorder="1" applyAlignment="1">
      <alignment horizontal="center"/>
    </xf>
    <xf numFmtId="164" fontId="4" fillId="0" borderId="46" xfId="0" applyNumberFormat="1" applyFont="1" applyFill="1" applyBorder="1" applyAlignment="1">
      <alignment horizontal="center"/>
    </xf>
    <xf numFmtId="0" fontId="4" fillId="0" borderId="42" xfId="0" applyNumberFormat="1" applyFont="1" applyFill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0" fontId="4" fillId="9" borderId="45" xfId="0" applyNumberFormat="1" applyFont="1" applyFill="1" applyBorder="1" applyAlignment="1">
      <alignment horizontal="center"/>
    </xf>
    <xf numFmtId="164" fontId="4" fillId="4" borderId="46" xfId="0" applyNumberFormat="1" applyFont="1" applyFill="1" applyBorder="1" applyAlignment="1">
      <alignment horizontal="center"/>
    </xf>
    <xf numFmtId="0" fontId="4" fillId="10" borderId="45" xfId="0" applyNumberFormat="1" applyFont="1" applyFill="1" applyBorder="1" applyAlignment="1">
      <alignment horizontal="center"/>
    </xf>
    <xf numFmtId="164" fontId="4" fillId="0" borderId="46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/>
    </xf>
    <xf numFmtId="1" fontId="4" fillId="7" borderId="45" xfId="0" applyNumberFormat="1" applyFont="1" applyFill="1" applyBorder="1" applyAlignment="1">
      <alignment horizontal="center"/>
    </xf>
    <xf numFmtId="164" fontId="4" fillId="7" borderId="47" xfId="0" applyNumberFormat="1" applyFont="1" applyFill="1" applyBorder="1" applyAlignment="1">
      <alignment horizontal="center"/>
    </xf>
    <xf numFmtId="0" fontId="4" fillId="0" borderId="48" xfId="0" applyNumberFormat="1" applyFont="1" applyBorder="1" applyAlignment="1">
      <alignment horizontal="center"/>
    </xf>
    <xf numFmtId="0" fontId="5" fillId="0" borderId="48" xfId="0" applyNumberFormat="1" applyFont="1" applyBorder="1" applyAlignment="1">
      <alignment horizontal="center"/>
    </xf>
    <xf numFmtId="164" fontId="4" fillId="0" borderId="47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0" fillId="0" borderId="21" xfId="0" applyBorder="1" applyAlignment="1">
      <alignment horizontal="left"/>
    </xf>
    <xf numFmtId="164" fontId="0" fillId="0" borderId="21" xfId="0" applyNumberFormat="1" applyFill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8" xfId="0" applyBorder="1" applyAlignment="1">
      <alignment horizontal="left"/>
    </xf>
    <xf numFmtId="0" fontId="0" fillId="8" borderId="29" xfId="0" applyNumberFormat="1" applyFill="1" applyBorder="1" applyAlignment="1">
      <alignment horizontal="center"/>
    </xf>
    <xf numFmtId="0" fontId="0" fillId="3" borderId="30" xfId="0" applyNumberFormat="1" applyFill="1" applyBorder="1" applyAlignment="1">
      <alignment horizontal="center"/>
    </xf>
    <xf numFmtId="164" fontId="0" fillId="3" borderId="28" xfId="0" applyNumberForma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9" borderId="29" xfId="0" applyNumberFormat="1" applyFill="1" applyBorder="1" applyAlignment="1">
      <alignment horizontal="center"/>
    </xf>
    <xf numFmtId="0" fontId="0" fillId="4" borderId="30" xfId="0" applyNumberFormat="1" applyFill="1" applyBorder="1" applyAlignment="1">
      <alignment horizontal="center"/>
    </xf>
    <xf numFmtId="164" fontId="0" fillId="4" borderId="28" xfId="0" applyNumberFormat="1" applyFill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1" fontId="0" fillId="7" borderId="29" xfId="0" applyNumberFormat="1" applyFill="1" applyBorder="1" applyAlignment="1">
      <alignment horizontal="center"/>
    </xf>
    <xf numFmtId="1" fontId="0" fillId="7" borderId="30" xfId="0" applyNumberFormat="1" applyFill="1" applyBorder="1" applyAlignment="1">
      <alignment horizontal="center"/>
    </xf>
    <xf numFmtId="164" fontId="0" fillId="7" borderId="30" xfId="0" applyNumberFormat="1" applyFill="1" applyBorder="1" applyAlignment="1">
      <alignment horizontal="center"/>
    </xf>
    <xf numFmtId="0" fontId="0" fillId="0" borderId="31" xfId="0" applyNumberFormat="1" applyBorder="1" applyAlignment="1">
      <alignment horizontal="center"/>
    </xf>
    <xf numFmtId="0" fontId="0" fillId="10" borderId="30" xfId="0" applyNumberFormat="1" applyFill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0" fillId="0" borderId="34" xfId="0" applyBorder="1" applyAlignment="1">
      <alignment horizontal="left"/>
    </xf>
    <xf numFmtId="0" fontId="0" fillId="8" borderId="35" xfId="0" applyNumberFormat="1" applyFill="1" applyBorder="1" applyAlignment="1">
      <alignment horizontal="center"/>
    </xf>
    <xf numFmtId="0" fontId="0" fillId="3" borderId="32" xfId="0" applyNumberFormat="1" applyFill="1" applyBorder="1" applyAlignment="1">
      <alignment horizontal="center"/>
    </xf>
    <xf numFmtId="164" fontId="0" fillId="3" borderId="34" xfId="0" applyNumberFormat="1" applyFill="1" applyBorder="1" applyAlignment="1">
      <alignment horizontal="center"/>
    </xf>
    <xf numFmtId="0" fontId="0" fillId="0" borderId="35" xfId="0" applyBorder="1" applyAlignment="1">
      <alignment horizontal="center"/>
    </xf>
    <xf numFmtId="164" fontId="0" fillId="0" borderId="34" xfId="0" applyNumberFormat="1" applyFill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9" borderId="35" xfId="0" applyNumberFormat="1" applyFill="1" applyBorder="1" applyAlignment="1">
      <alignment horizontal="center"/>
    </xf>
    <xf numFmtId="0" fontId="0" fillId="4" borderId="32" xfId="0" applyNumberFormat="1" applyFill="1" applyBorder="1" applyAlignment="1">
      <alignment horizontal="center"/>
    </xf>
    <xf numFmtId="164" fontId="0" fillId="4" borderId="34" xfId="0" applyNumberFormat="1" applyFill="1" applyBorder="1" applyAlignment="1">
      <alignment horizontal="center"/>
    </xf>
    <xf numFmtId="0" fontId="0" fillId="0" borderId="35" xfId="0" applyNumberFormat="1" applyBorder="1" applyAlignment="1">
      <alignment horizontal="center"/>
    </xf>
    <xf numFmtId="1" fontId="0" fillId="7" borderId="35" xfId="0" applyNumberFormat="1" applyFill="1" applyBorder="1" applyAlignment="1">
      <alignment horizontal="center"/>
    </xf>
    <xf numFmtId="1" fontId="0" fillId="7" borderId="32" xfId="0" applyNumberFormat="1" applyFill="1" applyBorder="1" applyAlignment="1">
      <alignment horizontal="center"/>
    </xf>
    <xf numFmtId="164" fontId="0" fillId="7" borderId="32" xfId="0" applyNumberFormat="1" applyFill="1" applyBorder="1" applyAlignment="1">
      <alignment horizontal="center"/>
    </xf>
    <xf numFmtId="0" fontId="0" fillId="0" borderId="36" xfId="0" applyNumberFormat="1" applyBorder="1" applyAlignment="1">
      <alignment horizontal="center"/>
    </xf>
    <xf numFmtId="0" fontId="0" fillId="10" borderId="32" xfId="0" applyNumberFormat="1" applyFill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4" fillId="0" borderId="45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46" xfId="0" applyFont="1" applyBorder="1"/>
    <xf numFmtId="0" fontId="4" fillId="0" borderId="48" xfId="0" applyNumberFormat="1" applyFont="1" applyFill="1" applyBorder="1" applyAlignment="1">
      <alignment horizontal="center"/>
    </xf>
    <xf numFmtId="0" fontId="4" fillId="0" borderId="45" xfId="0" applyNumberFormat="1" applyFont="1" applyBorder="1" applyAlignment="1">
      <alignment horizontal="center"/>
    </xf>
    <xf numFmtId="0" fontId="0" fillId="0" borderId="51" xfId="0" applyBorder="1" applyAlignment="1">
      <alignment horizontal="left"/>
    </xf>
    <xf numFmtId="0" fontId="0" fillId="11" borderId="28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3" xfId="0" applyNumberForma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4" fillId="10" borderId="47" xfId="0" applyNumberFormat="1" applyFont="1" applyFill="1" applyBorder="1" applyAlignment="1">
      <alignment horizontal="center"/>
    </xf>
    <xf numFmtId="0" fontId="4" fillId="0" borderId="0" xfId="0" applyFont="1"/>
    <xf numFmtId="0" fontId="6" fillId="2" borderId="14" xfId="0" applyFont="1" applyFill="1" applyBorder="1" applyAlignment="1">
      <alignment horizontal="left"/>
    </xf>
    <xf numFmtId="0" fontId="6" fillId="2" borderId="55" xfId="0" applyFont="1" applyFill="1" applyBorder="1" applyAlignment="1">
      <alignment horizontal="left"/>
    </xf>
    <xf numFmtId="0" fontId="6" fillId="2" borderId="16" xfId="0" applyFont="1" applyFill="1" applyBorder="1"/>
    <xf numFmtId="0" fontId="6" fillId="2" borderId="14" xfId="0" applyFont="1" applyFill="1" applyBorder="1" applyAlignment="1">
      <alignment horizontal="center"/>
    </xf>
    <xf numFmtId="0" fontId="7" fillId="2" borderId="15" xfId="0" applyNumberFormat="1" applyFont="1" applyFill="1" applyBorder="1" applyAlignment="1">
      <alignment horizontal="center"/>
    </xf>
    <xf numFmtId="164" fontId="6" fillId="3" borderId="16" xfId="0" applyNumberFormat="1" applyFont="1" applyFill="1" applyBorder="1" applyAlignment="1">
      <alignment horizontal="center"/>
    </xf>
    <xf numFmtId="0" fontId="7" fillId="8" borderId="15" xfId="0" applyNumberFormat="1" applyFont="1" applyFill="1" applyBorder="1" applyAlignment="1">
      <alignment horizontal="center"/>
    </xf>
    <xf numFmtId="164" fontId="6" fillId="8" borderId="16" xfId="0" applyNumberFormat="1" applyFont="1" applyFill="1" applyBorder="1" applyAlignment="1">
      <alignment horizontal="center"/>
    </xf>
    <xf numFmtId="0" fontId="6" fillId="8" borderId="42" xfId="0" applyNumberFormat="1" applyFont="1" applyFill="1" applyBorder="1" applyAlignment="1">
      <alignment horizontal="center"/>
    </xf>
    <xf numFmtId="0" fontId="6" fillId="3" borderId="15" xfId="0" applyNumberFormat="1" applyFont="1" applyFill="1" applyBorder="1" applyAlignment="1">
      <alignment horizontal="center"/>
    </xf>
    <xf numFmtId="0" fontId="6" fillId="8" borderId="15" xfId="0" applyNumberFormat="1" applyFont="1" applyFill="1" applyBorder="1" applyAlignment="1">
      <alignment horizontal="center"/>
    </xf>
    <xf numFmtId="0" fontId="6" fillId="8" borderId="14" xfId="0" applyNumberFormat="1" applyFont="1" applyFill="1" applyBorder="1" applyAlignment="1">
      <alignment horizontal="center"/>
    </xf>
    <xf numFmtId="1" fontId="6" fillId="8" borderId="14" xfId="0" applyNumberFormat="1" applyFont="1" applyFill="1" applyBorder="1" applyAlignment="1">
      <alignment horizontal="center"/>
    </xf>
    <xf numFmtId="1" fontId="6" fillId="8" borderId="15" xfId="0" applyNumberFormat="1" applyFont="1" applyFill="1" applyBorder="1" applyAlignment="1">
      <alignment horizontal="center"/>
    </xf>
    <xf numFmtId="164" fontId="6" fillId="8" borderId="15" xfId="0" applyNumberFormat="1" applyFont="1" applyFill="1" applyBorder="1" applyAlignment="1">
      <alignment horizontal="center"/>
    </xf>
    <xf numFmtId="0" fontId="7" fillId="3" borderId="15" xfId="0" applyNumberFormat="1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2" fillId="7" borderId="1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26" xfId="0" applyFont="1" applyBorder="1" applyAlignment="1">
      <alignment horizontal="center" textRotation="90"/>
    </xf>
    <xf numFmtId="0" fontId="2" fillId="0" borderId="14" xfId="0" applyFont="1" applyBorder="1" applyAlignment="1">
      <alignment horizontal="center" textRotation="90"/>
    </xf>
    <xf numFmtId="0" fontId="2" fillId="0" borderId="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textRotation="90"/>
    </xf>
    <xf numFmtId="0" fontId="2" fillId="0" borderId="52" xfId="0" applyFont="1" applyBorder="1" applyAlignment="1">
      <alignment horizontal="center" vertical="center" textRotation="90"/>
    </xf>
    <xf numFmtId="0" fontId="2" fillId="0" borderId="5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abSelected="1" zoomScale="55" zoomScaleNormal="55" workbookViewId="0">
      <selection activeCell="AD2" sqref="AD2"/>
    </sheetView>
  </sheetViews>
  <sheetFormatPr defaultRowHeight="15" x14ac:dyDescent="0.25"/>
  <cols>
    <col min="1" max="1" width="12.5703125" customWidth="1"/>
    <col min="2" max="2" width="16.28515625" bestFit="1" customWidth="1"/>
    <col min="3" max="3" width="33.85546875" customWidth="1"/>
    <col min="4" max="7" width="11.28515625" style="1" customWidth="1"/>
    <col min="8" max="8" width="11.28515625" style="2" customWidth="1"/>
    <col min="9" max="10" width="11.28515625" style="1" customWidth="1"/>
    <col min="11" max="11" width="11.28515625" style="2" customWidth="1"/>
    <col min="12" max="15" width="11.28515625" style="1" customWidth="1"/>
    <col min="16" max="16" width="11.28515625" style="1" bestFit="1" customWidth="1"/>
    <col min="17" max="17" width="11.28515625" style="2" customWidth="1"/>
    <col min="18" max="18" width="11.28515625" style="1" customWidth="1"/>
    <col min="19" max="19" width="11.28515625" style="1" bestFit="1" customWidth="1"/>
    <col min="20" max="20" width="11.28515625" style="2" customWidth="1"/>
    <col min="21" max="24" width="11.28515625" style="1" customWidth="1"/>
    <col min="25" max="25" width="16.140625" style="1" customWidth="1"/>
    <col min="26" max="30" width="11.28515625" style="1" customWidth="1"/>
    <col min="31" max="36" width="9.140625" customWidth="1"/>
  </cols>
  <sheetData>
    <row r="1" spans="1:30" x14ac:dyDescent="0.25">
      <c r="AD1" s="1" t="s">
        <v>88</v>
      </c>
    </row>
    <row r="2" spans="1:30" ht="21" x14ac:dyDescent="0.35">
      <c r="A2" s="160" t="s">
        <v>87</v>
      </c>
      <c r="AD2" s="1" t="s">
        <v>89</v>
      </c>
    </row>
    <row r="3" spans="1:30" ht="15.75" thickBot="1" x14ac:dyDescent="0.3"/>
    <row r="4" spans="1:30" x14ac:dyDescent="0.25">
      <c r="A4" s="164" t="s">
        <v>0</v>
      </c>
      <c r="B4" s="166" t="s">
        <v>1</v>
      </c>
      <c r="C4" s="168" t="s">
        <v>2</v>
      </c>
      <c r="D4" s="170" t="s">
        <v>3</v>
      </c>
      <c r="E4" s="171"/>
      <c r="F4" s="172"/>
      <c r="G4" s="173" t="s">
        <v>4</v>
      </c>
      <c r="H4" s="174"/>
      <c r="I4" s="174"/>
      <c r="J4" s="173" t="s">
        <v>5</v>
      </c>
      <c r="K4" s="174"/>
      <c r="L4" s="175"/>
      <c r="M4" s="176" t="s">
        <v>6</v>
      </c>
      <c r="N4" s="177"/>
      <c r="O4" s="178"/>
      <c r="P4" s="179" t="s">
        <v>7</v>
      </c>
      <c r="Q4" s="180"/>
      <c r="R4" s="181"/>
      <c r="S4" s="182" t="s">
        <v>8</v>
      </c>
      <c r="T4" s="183"/>
      <c r="U4" s="184"/>
      <c r="V4" s="185" t="s">
        <v>9</v>
      </c>
      <c r="W4" s="186"/>
      <c r="X4" s="186"/>
      <c r="Y4" s="187" t="s">
        <v>10</v>
      </c>
      <c r="Z4" s="188"/>
      <c r="AA4" s="189"/>
      <c r="AB4" s="161" t="s">
        <v>11</v>
      </c>
      <c r="AC4" s="162"/>
      <c r="AD4" s="163"/>
    </row>
    <row r="5" spans="1:30" ht="60.75" thickBot="1" x14ac:dyDescent="0.3">
      <c r="A5" s="165"/>
      <c r="B5" s="167"/>
      <c r="C5" s="169"/>
      <c r="D5" s="3" t="s">
        <v>12</v>
      </c>
      <c r="E5" s="4" t="s">
        <v>13</v>
      </c>
      <c r="F5" s="5" t="s">
        <v>14</v>
      </c>
      <c r="G5" s="3" t="s">
        <v>12</v>
      </c>
      <c r="H5" s="3" t="s">
        <v>13</v>
      </c>
      <c r="I5" s="6" t="s">
        <v>15</v>
      </c>
      <c r="J5" s="3" t="s">
        <v>12</v>
      </c>
      <c r="K5" s="3" t="s">
        <v>13</v>
      </c>
      <c r="L5" s="5" t="s">
        <v>14</v>
      </c>
      <c r="M5" s="7" t="s">
        <v>12</v>
      </c>
      <c r="N5" s="8" t="s">
        <v>13</v>
      </c>
      <c r="O5" s="9" t="s">
        <v>14</v>
      </c>
      <c r="P5" s="7" t="s">
        <v>12</v>
      </c>
      <c r="Q5" s="7" t="s">
        <v>13</v>
      </c>
      <c r="R5" s="10" t="s">
        <v>14</v>
      </c>
      <c r="S5" s="7" t="s">
        <v>12</v>
      </c>
      <c r="T5" s="7" t="s">
        <v>13</v>
      </c>
      <c r="U5" s="9" t="s">
        <v>14</v>
      </c>
      <c r="V5" s="11" t="s">
        <v>16</v>
      </c>
      <c r="W5" s="12" t="s">
        <v>17</v>
      </c>
      <c r="X5" s="12" t="s">
        <v>18</v>
      </c>
      <c r="Y5" s="13" t="s">
        <v>12</v>
      </c>
      <c r="Z5" s="14" t="s">
        <v>13</v>
      </c>
      <c r="AA5" s="15" t="s">
        <v>14</v>
      </c>
      <c r="AB5" s="11" t="s">
        <v>12</v>
      </c>
      <c r="AC5" s="12" t="s">
        <v>13</v>
      </c>
      <c r="AD5" s="16" t="s">
        <v>14</v>
      </c>
    </row>
    <row r="6" spans="1:30" x14ac:dyDescent="0.25">
      <c r="A6" s="197" t="s">
        <v>19</v>
      </c>
      <c r="B6" s="193" t="s">
        <v>20</v>
      </c>
      <c r="C6" s="17" t="s">
        <v>21</v>
      </c>
      <c r="D6" s="18">
        <f>G6+J6</f>
        <v>153</v>
      </c>
      <c r="E6" s="19">
        <f>H6+K6</f>
        <v>13</v>
      </c>
      <c r="F6" s="20">
        <f>E6*100/D6</f>
        <v>8.4967320261437909</v>
      </c>
      <c r="G6" s="21">
        <v>140</v>
      </c>
      <c r="H6" s="22">
        <v>11</v>
      </c>
      <c r="I6" s="23">
        <f>H6*100/G6</f>
        <v>7.8571428571428568</v>
      </c>
      <c r="J6" s="24">
        <v>13</v>
      </c>
      <c r="K6" s="25">
        <v>2</v>
      </c>
      <c r="L6" s="26">
        <f>K6*100/J6</f>
        <v>15.384615384615385</v>
      </c>
      <c r="M6" s="27">
        <f>P6+S6</f>
        <v>144</v>
      </c>
      <c r="N6" s="28">
        <f>Q6+T6</f>
        <v>11</v>
      </c>
      <c r="O6" s="29">
        <f>N6*100/M6</f>
        <v>7.6388888888888893</v>
      </c>
      <c r="P6" s="30">
        <v>127</v>
      </c>
      <c r="Q6" s="22">
        <v>8</v>
      </c>
      <c r="R6" s="31">
        <f>Q6*100/P6</f>
        <v>6.2992125984251972</v>
      </c>
      <c r="S6" s="24">
        <v>17</v>
      </c>
      <c r="T6" s="25">
        <v>3</v>
      </c>
      <c r="U6" s="26">
        <f>T6*100/S6</f>
        <v>17.647058823529413</v>
      </c>
      <c r="V6" s="32">
        <f>D6+M6</f>
        <v>297</v>
      </c>
      <c r="W6" s="33">
        <f>Z6+AC6</f>
        <v>24</v>
      </c>
      <c r="X6" s="34">
        <f>W6*100/V6</f>
        <v>8.0808080808080813</v>
      </c>
      <c r="Y6" s="35">
        <f>G6+P6</f>
        <v>267</v>
      </c>
      <c r="Z6" s="36">
        <f>H6+Q6</f>
        <v>19</v>
      </c>
      <c r="AA6" s="37">
        <f>Z6*100/Y6</f>
        <v>7.1161048689138573</v>
      </c>
      <c r="AB6" s="38">
        <f>J6+S6</f>
        <v>30</v>
      </c>
      <c r="AC6" s="38">
        <f>K6+T6</f>
        <v>5</v>
      </c>
      <c r="AD6" s="26">
        <f>AC6*100/AB6</f>
        <v>16.666666666666668</v>
      </c>
    </row>
    <row r="7" spans="1:30" x14ac:dyDescent="0.25">
      <c r="A7" s="198"/>
      <c r="B7" s="194"/>
      <c r="C7" s="39" t="s">
        <v>22</v>
      </c>
      <c r="D7" s="18">
        <f t="shared" ref="D7:E44" si="0">G7+J7</f>
        <v>226</v>
      </c>
      <c r="E7" s="19">
        <f t="shared" si="0"/>
        <v>31</v>
      </c>
      <c r="F7" s="20">
        <f t="shared" ref="F7:F68" si="1">E7*100/D7</f>
        <v>13.716814159292035</v>
      </c>
      <c r="G7" s="40">
        <v>208</v>
      </c>
      <c r="H7" s="41">
        <v>29</v>
      </c>
      <c r="I7" s="23">
        <f t="shared" ref="I7:I68" si="2">H7*100/G7</f>
        <v>13.942307692307692</v>
      </c>
      <c r="J7" s="42">
        <v>18</v>
      </c>
      <c r="K7" s="43">
        <v>2</v>
      </c>
      <c r="L7" s="26">
        <f t="shared" ref="L7:L68" si="3">K7*100/J7</f>
        <v>11.111111111111111</v>
      </c>
      <c r="M7" s="27">
        <f t="shared" ref="M7:N44" si="4">P7+S7</f>
        <v>224</v>
      </c>
      <c r="N7" s="28">
        <f t="shared" si="4"/>
        <v>15</v>
      </c>
      <c r="O7" s="29">
        <f t="shared" ref="O7:O68" si="5">N7*100/M7</f>
        <v>6.6964285714285712</v>
      </c>
      <c r="P7" s="44">
        <v>201</v>
      </c>
      <c r="Q7" s="41">
        <v>12</v>
      </c>
      <c r="R7" s="31">
        <f t="shared" ref="R7:R68" si="6">Q7*100/P7</f>
        <v>5.9701492537313436</v>
      </c>
      <c r="S7" s="42">
        <v>23</v>
      </c>
      <c r="T7" s="43">
        <v>3</v>
      </c>
      <c r="U7" s="26">
        <f t="shared" ref="U7:U68" si="7">T7*100/S7</f>
        <v>13.043478260869565</v>
      </c>
      <c r="V7" s="32">
        <f t="shared" ref="V7:V44" si="8">D7+M7</f>
        <v>450</v>
      </c>
      <c r="W7" s="33">
        <f t="shared" ref="W7:W44" si="9">Z7+AC7</f>
        <v>46</v>
      </c>
      <c r="X7" s="34">
        <f t="shared" ref="X7:X68" si="10">W7*100/V7</f>
        <v>10.222222222222221</v>
      </c>
      <c r="Y7" s="35">
        <f t="shared" ref="Y7:Z44" si="11">G7+P7</f>
        <v>409</v>
      </c>
      <c r="Z7" s="36">
        <f t="shared" si="11"/>
        <v>41</v>
      </c>
      <c r="AA7" s="37">
        <f t="shared" ref="AA7:AA68" si="12">Z7*100/Y7</f>
        <v>10.024449877750611</v>
      </c>
      <c r="AB7" s="38">
        <f t="shared" ref="AB7:AC44" si="13">J7+S7</f>
        <v>41</v>
      </c>
      <c r="AC7" s="38">
        <f t="shared" si="13"/>
        <v>5</v>
      </c>
      <c r="AD7" s="26">
        <f t="shared" ref="AD7:AD68" si="14">AC7*100/AB7</f>
        <v>12.195121951219512</v>
      </c>
    </row>
    <row r="8" spans="1:30" x14ac:dyDescent="0.25">
      <c r="A8" s="198"/>
      <c r="B8" s="195"/>
      <c r="C8" s="39" t="s">
        <v>23</v>
      </c>
      <c r="D8" s="18">
        <f t="shared" si="0"/>
        <v>49</v>
      </c>
      <c r="E8" s="19">
        <f t="shared" si="0"/>
        <v>1</v>
      </c>
      <c r="F8" s="20">
        <f t="shared" si="1"/>
        <v>2.0408163265306123</v>
      </c>
      <c r="G8" s="40">
        <v>33</v>
      </c>
      <c r="H8" s="41">
        <v>1</v>
      </c>
      <c r="I8" s="23">
        <f t="shared" si="2"/>
        <v>3.0303030303030303</v>
      </c>
      <c r="J8" s="42">
        <v>16</v>
      </c>
      <c r="K8" s="43"/>
      <c r="L8" s="26">
        <f t="shared" si="3"/>
        <v>0</v>
      </c>
      <c r="M8" s="27">
        <f t="shared" si="4"/>
        <v>40</v>
      </c>
      <c r="N8" s="28">
        <f t="shared" si="4"/>
        <v>3</v>
      </c>
      <c r="O8" s="29">
        <f t="shared" si="5"/>
        <v>7.5</v>
      </c>
      <c r="P8" s="44">
        <v>32</v>
      </c>
      <c r="Q8" s="41">
        <v>2</v>
      </c>
      <c r="R8" s="31">
        <f t="shared" si="6"/>
        <v>6.25</v>
      </c>
      <c r="S8" s="42">
        <v>8</v>
      </c>
      <c r="T8" s="43">
        <v>1</v>
      </c>
      <c r="U8" s="26">
        <f t="shared" si="7"/>
        <v>12.5</v>
      </c>
      <c r="V8" s="32">
        <f t="shared" si="8"/>
        <v>89</v>
      </c>
      <c r="W8" s="33">
        <f t="shared" si="9"/>
        <v>4</v>
      </c>
      <c r="X8" s="34">
        <f t="shared" si="10"/>
        <v>4.4943820224719104</v>
      </c>
      <c r="Y8" s="35">
        <f t="shared" si="11"/>
        <v>65</v>
      </c>
      <c r="Z8" s="36">
        <f t="shared" si="11"/>
        <v>3</v>
      </c>
      <c r="AA8" s="37">
        <f t="shared" si="12"/>
        <v>4.615384615384615</v>
      </c>
      <c r="AB8" s="38">
        <f t="shared" si="13"/>
        <v>24</v>
      </c>
      <c r="AC8" s="38">
        <f t="shared" si="13"/>
        <v>1</v>
      </c>
      <c r="AD8" s="26">
        <f t="shared" si="14"/>
        <v>4.166666666666667</v>
      </c>
    </row>
    <row r="9" spans="1:30" x14ac:dyDescent="0.25">
      <c r="A9" s="198"/>
      <c r="B9" s="196" t="s">
        <v>24</v>
      </c>
      <c r="C9" s="39" t="s">
        <v>25</v>
      </c>
      <c r="D9" s="18">
        <f t="shared" si="0"/>
        <v>26</v>
      </c>
      <c r="E9" s="19">
        <f t="shared" si="0"/>
        <v>4</v>
      </c>
      <c r="F9" s="20">
        <f t="shared" si="1"/>
        <v>15.384615384615385</v>
      </c>
      <c r="G9" s="40">
        <v>16</v>
      </c>
      <c r="H9" s="41">
        <v>3</v>
      </c>
      <c r="I9" s="23">
        <f t="shared" si="2"/>
        <v>18.75</v>
      </c>
      <c r="J9" s="42">
        <v>10</v>
      </c>
      <c r="K9" s="43">
        <v>1</v>
      </c>
      <c r="L9" s="26">
        <f t="shared" si="3"/>
        <v>10</v>
      </c>
      <c r="M9" s="27">
        <f t="shared" si="4"/>
        <v>21</v>
      </c>
      <c r="N9" s="28">
        <f t="shared" si="4"/>
        <v>5</v>
      </c>
      <c r="O9" s="29">
        <f t="shared" si="5"/>
        <v>23.80952380952381</v>
      </c>
      <c r="P9" s="44">
        <v>16</v>
      </c>
      <c r="Q9" s="41">
        <v>3</v>
      </c>
      <c r="R9" s="31">
        <f t="shared" si="6"/>
        <v>18.75</v>
      </c>
      <c r="S9" s="42">
        <v>5</v>
      </c>
      <c r="T9" s="45">
        <v>2</v>
      </c>
      <c r="U9" s="26">
        <f t="shared" si="7"/>
        <v>40</v>
      </c>
      <c r="V9" s="32">
        <f t="shared" si="8"/>
        <v>47</v>
      </c>
      <c r="W9" s="33">
        <f t="shared" si="9"/>
        <v>9</v>
      </c>
      <c r="X9" s="34">
        <f t="shared" si="10"/>
        <v>19.148936170212767</v>
      </c>
      <c r="Y9" s="35">
        <f t="shared" si="11"/>
        <v>32</v>
      </c>
      <c r="Z9" s="36">
        <f t="shared" si="11"/>
        <v>6</v>
      </c>
      <c r="AA9" s="37">
        <f t="shared" si="12"/>
        <v>18.75</v>
      </c>
      <c r="AB9" s="38">
        <f t="shared" si="13"/>
        <v>15</v>
      </c>
      <c r="AC9" s="38">
        <f t="shared" si="13"/>
        <v>3</v>
      </c>
      <c r="AD9" s="26">
        <f t="shared" si="14"/>
        <v>20</v>
      </c>
    </row>
    <row r="10" spans="1:30" x14ac:dyDescent="0.25">
      <c r="A10" s="198"/>
      <c r="B10" s="194"/>
      <c r="C10" s="39" t="s">
        <v>26</v>
      </c>
      <c r="D10" s="18">
        <f t="shared" si="0"/>
        <v>40</v>
      </c>
      <c r="E10" s="19">
        <f t="shared" si="0"/>
        <v>4</v>
      </c>
      <c r="F10" s="20">
        <f t="shared" si="1"/>
        <v>10</v>
      </c>
      <c r="G10" s="40">
        <v>40</v>
      </c>
      <c r="H10" s="41">
        <v>4</v>
      </c>
      <c r="I10" s="23">
        <f t="shared" si="2"/>
        <v>10</v>
      </c>
      <c r="J10" s="42">
        <v>0</v>
      </c>
      <c r="K10" s="43"/>
      <c r="L10" s="26" t="e">
        <f t="shared" si="3"/>
        <v>#DIV/0!</v>
      </c>
      <c r="M10" s="27">
        <f t="shared" si="4"/>
        <v>32</v>
      </c>
      <c r="N10" s="28">
        <f t="shared" si="4"/>
        <v>6</v>
      </c>
      <c r="O10" s="29">
        <f t="shared" si="5"/>
        <v>18.75</v>
      </c>
      <c r="P10" s="44">
        <v>32</v>
      </c>
      <c r="Q10" s="41">
        <v>6</v>
      </c>
      <c r="R10" s="31">
        <f t="shared" si="6"/>
        <v>18.75</v>
      </c>
      <c r="S10" s="42">
        <v>0</v>
      </c>
      <c r="T10" s="43"/>
      <c r="U10" s="26" t="e">
        <f t="shared" si="7"/>
        <v>#DIV/0!</v>
      </c>
      <c r="V10" s="32">
        <f t="shared" si="8"/>
        <v>72</v>
      </c>
      <c r="W10" s="33">
        <f t="shared" si="9"/>
        <v>10</v>
      </c>
      <c r="X10" s="34">
        <f t="shared" si="10"/>
        <v>13.888888888888889</v>
      </c>
      <c r="Y10" s="35">
        <f t="shared" si="11"/>
        <v>72</v>
      </c>
      <c r="Z10" s="36">
        <f t="shared" si="11"/>
        <v>10</v>
      </c>
      <c r="AA10" s="37">
        <f t="shared" si="12"/>
        <v>13.888888888888889</v>
      </c>
      <c r="AB10" s="38">
        <f t="shared" si="13"/>
        <v>0</v>
      </c>
      <c r="AC10" s="38">
        <f t="shared" si="13"/>
        <v>0</v>
      </c>
      <c r="AD10" s="26" t="e">
        <f t="shared" si="14"/>
        <v>#DIV/0!</v>
      </c>
    </row>
    <row r="11" spans="1:30" x14ac:dyDescent="0.25">
      <c r="A11" s="198"/>
      <c r="B11" s="194"/>
      <c r="C11" s="39" t="s">
        <v>27</v>
      </c>
      <c r="D11" s="18">
        <f t="shared" si="0"/>
        <v>14</v>
      </c>
      <c r="E11" s="19">
        <f t="shared" si="0"/>
        <v>5</v>
      </c>
      <c r="F11" s="20">
        <f t="shared" si="1"/>
        <v>35.714285714285715</v>
      </c>
      <c r="G11" s="40">
        <v>14</v>
      </c>
      <c r="H11" s="41">
        <v>5</v>
      </c>
      <c r="I11" s="23">
        <f t="shared" si="2"/>
        <v>35.714285714285715</v>
      </c>
      <c r="J11" s="42">
        <v>0</v>
      </c>
      <c r="K11" s="43"/>
      <c r="L11" s="26" t="e">
        <f t="shared" si="3"/>
        <v>#DIV/0!</v>
      </c>
      <c r="M11" s="27">
        <f t="shared" si="4"/>
        <v>23</v>
      </c>
      <c r="N11" s="28">
        <f t="shared" si="4"/>
        <v>3</v>
      </c>
      <c r="O11" s="29">
        <f t="shared" si="5"/>
        <v>13.043478260869565</v>
      </c>
      <c r="P11" s="44">
        <v>22</v>
      </c>
      <c r="Q11" s="41">
        <v>3</v>
      </c>
      <c r="R11" s="31">
        <f t="shared" si="6"/>
        <v>13.636363636363637</v>
      </c>
      <c r="S11" s="42">
        <v>1</v>
      </c>
      <c r="T11" s="43"/>
      <c r="U11" s="26">
        <f t="shared" si="7"/>
        <v>0</v>
      </c>
      <c r="V11" s="32">
        <f t="shared" si="8"/>
        <v>37</v>
      </c>
      <c r="W11" s="33">
        <f t="shared" si="9"/>
        <v>8</v>
      </c>
      <c r="X11" s="34">
        <f t="shared" si="10"/>
        <v>21.621621621621621</v>
      </c>
      <c r="Y11" s="35">
        <f t="shared" si="11"/>
        <v>36</v>
      </c>
      <c r="Z11" s="36">
        <f t="shared" si="11"/>
        <v>8</v>
      </c>
      <c r="AA11" s="37">
        <f t="shared" si="12"/>
        <v>22.222222222222221</v>
      </c>
      <c r="AB11" s="38">
        <f t="shared" si="13"/>
        <v>1</v>
      </c>
      <c r="AC11" s="38">
        <f t="shared" si="13"/>
        <v>0</v>
      </c>
      <c r="AD11" s="26">
        <f t="shared" si="14"/>
        <v>0</v>
      </c>
    </row>
    <row r="12" spans="1:30" x14ac:dyDescent="0.25">
      <c r="A12" s="198"/>
      <c r="B12" s="194"/>
      <c r="C12" s="39" t="s">
        <v>28</v>
      </c>
      <c r="D12" s="18">
        <f t="shared" si="0"/>
        <v>23</v>
      </c>
      <c r="E12" s="19">
        <f t="shared" si="0"/>
        <v>4</v>
      </c>
      <c r="F12" s="20">
        <f t="shared" si="1"/>
        <v>17.391304347826086</v>
      </c>
      <c r="G12" s="40">
        <v>23</v>
      </c>
      <c r="H12" s="41">
        <v>4</v>
      </c>
      <c r="I12" s="23">
        <f t="shared" si="2"/>
        <v>17.391304347826086</v>
      </c>
      <c r="J12" s="42">
        <v>0</v>
      </c>
      <c r="K12" s="43"/>
      <c r="L12" s="26" t="e">
        <f t="shared" si="3"/>
        <v>#DIV/0!</v>
      </c>
      <c r="M12" s="27">
        <f t="shared" si="4"/>
        <v>19</v>
      </c>
      <c r="N12" s="28">
        <f t="shared" si="4"/>
        <v>2</v>
      </c>
      <c r="O12" s="29">
        <f t="shared" si="5"/>
        <v>10.526315789473685</v>
      </c>
      <c r="P12" s="44">
        <v>18</v>
      </c>
      <c r="Q12" s="41">
        <v>2</v>
      </c>
      <c r="R12" s="31">
        <f t="shared" si="6"/>
        <v>11.111111111111111</v>
      </c>
      <c r="S12" s="42">
        <v>1</v>
      </c>
      <c r="T12" s="43"/>
      <c r="U12" s="26">
        <f t="shared" si="7"/>
        <v>0</v>
      </c>
      <c r="V12" s="32">
        <f t="shared" si="8"/>
        <v>42</v>
      </c>
      <c r="W12" s="33">
        <f t="shared" si="9"/>
        <v>6</v>
      </c>
      <c r="X12" s="34">
        <f t="shared" si="10"/>
        <v>14.285714285714286</v>
      </c>
      <c r="Y12" s="35">
        <f t="shared" si="11"/>
        <v>41</v>
      </c>
      <c r="Z12" s="36">
        <f t="shared" si="11"/>
        <v>6</v>
      </c>
      <c r="AA12" s="37">
        <f t="shared" si="12"/>
        <v>14.634146341463415</v>
      </c>
      <c r="AB12" s="38">
        <f t="shared" si="13"/>
        <v>1</v>
      </c>
      <c r="AC12" s="38">
        <f t="shared" si="13"/>
        <v>0</v>
      </c>
      <c r="AD12" s="26">
        <f t="shared" si="14"/>
        <v>0</v>
      </c>
    </row>
    <row r="13" spans="1:30" x14ac:dyDescent="0.25">
      <c r="A13" s="198"/>
      <c r="B13" s="195"/>
      <c r="C13" s="39" t="s">
        <v>29</v>
      </c>
      <c r="D13" s="18">
        <f t="shared" si="0"/>
        <v>26</v>
      </c>
      <c r="E13" s="19">
        <f t="shared" si="0"/>
        <v>4</v>
      </c>
      <c r="F13" s="20">
        <f t="shared" si="1"/>
        <v>15.384615384615385</v>
      </c>
      <c r="G13" s="40">
        <v>25</v>
      </c>
      <c r="H13" s="41">
        <v>4</v>
      </c>
      <c r="I13" s="23">
        <f t="shared" si="2"/>
        <v>16</v>
      </c>
      <c r="J13" s="42">
        <v>1</v>
      </c>
      <c r="K13" s="43"/>
      <c r="L13" s="26">
        <f t="shared" si="3"/>
        <v>0</v>
      </c>
      <c r="M13" s="27">
        <f t="shared" si="4"/>
        <v>16</v>
      </c>
      <c r="N13" s="28">
        <f t="shared" si="4"/>
        <v>3</v>
      </c>
      <c r="O13" s="29">
        <f t="shared" si="5"/>
        <v>18.75</v>
      </c>
      <c r="P13" s="44">
        <v>15</v>
      </c>
      <c r="Q13" s="41">
        <v>3</v>
      </c>
      <c r="R13" s="31">
        <f t="shared" si="6"/>
        <v>20</v>
      </c>
      <c r="S13" s="42">
        <v>1</v>
      </c>
      <c r="T13" s="43"/>
      <c r="U13" s="26">
        <f t="shared" si="7"/>
        <v>0</v>
      </c>
      <c r="V13" s="32">
        <f t="shared" si="8"/>
        <v>42</v>
      </c>
      <c r="W13" s="33">
        <f t="shared" si="9"/>
        <v>7</v>
      </c>
      <c r="X13" s="34">
        <f t="shared" si="10"/>
        <v>16.666666666666668</v>
      </c>
      <c r="Y13" s="35">
        <f t="shared" si="11"/>
        <v>40</v>
      </c>
      <c r="Z13" s="36">
        <f t="shared" si="11"/>
        <v>7</v>
      </c>
      <c r="AA13" s="37">
        <f t="shared" si="12"/>
        <v>17.5</v>
      </c>
      <c r="AB13" s="38">
        <f t="shared" si="13"/>
        <v>2</v>
      </c>
      <c r="AC13" s="38">
        <f t="shared" si="13"/>
        <v>0</v>
      </c>
      <c r="AD13" s="26">
        <f t="shared" si="14"/>
        <v>0</v>
      </c>
    </row>
    <row r="14" spans="1:30" x14ac:dyDescent="0.25">
      <c r="A14" s="198"/>
      <c r="B14" s="196" t="s">
        <v>30</v>
      </c>
      <c r="C14" s="39" t="s">
        <v>31</v>
      </c>
      <c r="D14" s="18">
        <f t="shared" si="0"/>
        <v>22</v>
      </c>
      <c r="E14" s="19">
        <f t="shared" si="0"/>
        <v>3</v>
      </c>
      <c r="F14" s="20">
        <f t="shared" si="1"/>
        <v>13.636363636363637</v>
      </c>
      <c r="G14" s="40">
        <v>0</v>
      </c>
      <c r="H14" s="41"/>
      <c r="I14" s="23" t="e">
        <f t="shared" si="2"/>
        <v>#DIV/0!</v>
      </c>
      <c r="J14" s="42">
        <v>22</v>
      </c>
      <c r="K14" s="43">
        <v>3</v>
      </c>
      <c r="L14" s="26">
        <f t="shared" si="3"/>
        <v>13.636363636363637</v>
      </c>
      <c r="M14" s="27">
        <f t="shared" si="4"/>
        <v>21</v>
      </c>
      <c r="N14" s="28">
        <f t="shared" si="4"/>
        <v>1</v>
      </c>
      <c r="O14" s="29">
        <f t="shared" si="5"/>
        <v>4.7619047619047619</v>
      </c>
      <c r="P14" s="44">
        <v>20</v>
      </c>
      <c r="Q14" s="41">
        <v>1</v>
      </c>
      <c r="R14" s="31">
        <f t="shared" si="6"/>
        <v>5</v>
      </c>
      <c r="S14" s="42">
        <v>1</v>
      </c>
      <c r="T14" s="43"/>
      <c r="U14" s="26">
        <f t="shared" si="7"/>
        <v>0</v>
      </c>
      <c r="V14" s="32">
        <f t="shared" si="8"/>
        <v>43</v>
      </c>
      <c r="W14" s="33">
        <f t="shared" si="9"/>
        <v>4</v>
      </c>
      <c r="X14" s="34">
        <f t="shared" si="10"/>
        <v>9.3023255813953494</v>
      </c>
      <c r="Y14" s="35">
        <f t="shared" si="11"/>
        <v>20</v>
      </c>
      <c r="Z14" s="36">
        <f t="shared" si="11"/>
        <v>1</v>
      </c>
      <c r="AA14" s="37">
        <f t="shared" si="12"/>
        <v>5</v>
      </c>
      <c r="AB14" s="38">
        <f t="shared" si="13"/>
        <v>23</v>
      </c>
      <c r="AC14" s="38">
        <f t="shared" si="13"/>
        <v>3</v>
      </c>
      <c r="AD14" s="26">
        <f t="shared" si="14"/>
        <v>13.043478260869565</v>
      </c>
    </row>
    <row r="15" spans="1:30" x14ac:dyDescent="0.25">
      <c r="A15" s="198"/>
      <c r="B15" s="194"/>
      <c r="C15" s="39" t="s">
        <v>32</v>
      </c>
      <c r="D15" s="18">
        <f t="shared" si="0"/>
        <v>91</v>
      </c>
      <c r="E15" s="19">
        <f t="shared" si="0"/>
        <v>11</v>
      </c>
      <c r="F15" s="20">
        <f t="shared" si="1"/>
        <v>12.087912087912088</v>
      </c>
      <c r="G15" s="40">
        <v>86</v>
      </c>
      <c r="H15" s="41">
        <v>10</v>
      </c>
      <c r="I15" s="23">
        <f t="shared" si="2"/>
        <v>11.627906976744185</v>
      </c>
      <c r="J15" s="42">
        <v>5</v>
      </c>
      <c r="K15" s="43">
        <v>1</v>
      </c>
      <c r="L15" s="26">
        <f t="shared" si="3"/>
        <v>20</v>
      </c>
      <c r="M15" s="27">
        <f t="shared" si="4"/>
        <v>85</v>
      </c>
      <c r="N15" s="28">
        <f t="shared" si="4"/>
        <v>11</v>
      </c>
      <c r="O15" s="29">
        <f t="shared" si="5"/>
        <v>12.941176470588236</v>
      </c>
      <c r="P15" s="44">
        <v>77</v>
      </c>
      <c r="Q15" s="41">
        <v>11</v>
      </c>
      <c r="R15" s="31">
        <f t="shared" si="6"/>
        <v>14.285714285714286</v>
      </c>
      <c r="S15" s="42">
        <v>8</v>
      </c>
      <c r="T15" s="43"/>
      <c r="U15" s="26">
        <f t="shared" si="7"/>
        <v>0</v>
      </c>
      <c r="V15" s="32">
        <f t="shared" si="8"/>
        <v>176</v>
      </c>
      <c r="W15" s="33">
        <f t="shared" si="9"/>
        <v>22</v>
      </c>
      <c r="X15" s="34">
        <f t="shared" si="10"/>
        <v>12.5</v>
      </c>
      <c r="Y15" s="35">
        <f t="shared" si="11"/>
        <v>163</v>
      </c>
      <c r="Z15" s="36">
        <f t="shared" si="11"/>
        <v>21</v>
      </c>
      <c r="AA15" s="37">
        <f t="shared" si="12"/>
        <v>12.883435582822086</v>
      </c>
      <c r="AB15" s="38">
        <f t="shared" si="13"/>
        <v>13</v>
      </c>
      <c r="AC15" s="38">
        <f t="shared" si="13"/>
        <v>1</v>
      </c>
      <c r="AD15" s="26">
        <f t="shared" si="14"/>
        <v>7.6923076923076925</v>
      </c>
    </row>
    <row r="16" spans="1:30" x14ac:dyDescent="0.25">
      <c r="A16" s="198"/>
      <c r="B16" s="195"/>
      <c r="C16" s="39" t="s">
        <v>33</v>
      </c>
      <c r="D16" s="18">
        <f t="shared" si="0"/>
        <v>20</v>
      </c>
      <c r="E16" s="19">
        <f t="shared" si="0"/>
        <v>0</v>
      </c>
      <c r="F16" s="20">
        <f t="shared" si="1"/>
        <v>0</v>
      </c>
      <c r="G16" s="46">
        <v>20</v>
      </c>
      <c r="H16" s="47"/>
      <c r="I16" s="23">
        <f t="shared" si="2"/>
        <v>0</v>
      </c>
      <c r="J16" s="42">
        <v>0</v>
      </c>
      <c r="K16" s="48"/>
      <c r="L16" s="26" t="e">
        <f t="shared" si="3"/>
        <v>#DIV/0!</v>
      </c>
      <c r="M16" s="27">
        <f t="shared" si="4"/>
        <v>14</v>
      </c>
      <c r="N16" s="28">
        <f t="shared" si="4"/>
        <v>0</v>
      </c>
      <c r="O16" s="29">
        <f t="shared" si="5"/>
        <v>0</v>
      </c>
      <c r="P16" s="44">
        <v>13</v>
      </c>
      <c r="Q16" s="41"/>
      <c r="R16" s="31">
        <f t="shared" si="6"/>
        <v>0</v>
      </c>
      <c r="S16" s="42">
        <v>1</v>
      </c>
      <c r="T16" s="43"/>
      <c r="U16" s="26">
        <f t="shared" si="7"/>
        <v>0</v>
      </c>
      <c r="V16" s="32">
        <f t="shared" si="8"/>
        <v>34</v>
      </c>
      <c r="W16" s="33">
        <f t="shared" si="9"/>
        <v>0</v>
      </c>
      <c r="X16" s="34">
        <f t="shared" si="10"/>
        <v>0</v>
      </c>
      <c r="Y16" s="35">
        <f t="shared" si="11"/>
        <v>33</v>
      </c>
      <c r="Z16" s="36">
        <f t="shared" si="11"/>
        <v>0</v>
      </c>
      <c r="AA16" s="37">
        <f t="shared" si="12"/>
        <v>0</v>
      </c>
      <c r="AB16" s="38">
        <f t="shared" si="13"/>
        <v>1</v>
      </c>
      <c r="AC16" s="38">
        <f t="shared" si="13"/>
        <v>0</v>
      </c>
      <c r="AD16" s="26">
        <f t="shared" si="14"/>
        <v>0</v>
      </c>
    </row>
    <row r="17" spans="1:30" x14ac:dyDescent="0.25">
      <c r="A17" s="198"/>
      <c r="B17" s="196" t="s">
        <v>34</v>
      </c>
      <c r="C17" s="39" t="s">
        <v>35</v>
      </c>
      <c r="D17" s="18">
        <f t="shared" si="0"/>
        <v>42</v>
      </c>
      <c r="E17" s="19">
        <f t="shared" si="0"/>
        <v>17</v>
      </c>
      <c r="F17" s="20">
        <f t="shared" si="1"/>
        <v>40.476190476190474</v>
      </c>
      <c r="G17" s="40">
        <v>42</v>
      </c>
      <c r="H17" s="41">
        <v>17</v>
      </c>
      <c r="I17" s="23">
        <f t="shared" si="2"/>
        <v>40.476190476190474</v>
      </c>
      <c r="J17" s="42">
        <v>0</v>
      </c>
      <c r="K17" s="43"/>
      <c r="L17" s="26" t="e">
        <f t="shared" si="3"/>
        <v>#DIV/0!</v>
      </c>
      <c r="M17" s="27">
        <f t="shared" si="4"/>
        <v>26</v>
      </c>
      <c r="N17" s="28">
        <f t="shared" si="4"/>
        <v>2</v>
      </c>
      <c r="O17" s="29">
        <f t="shared" si="5"/>
        <v>7.6923076923076925</v>
      </c>
      <c r="P17" s="44">
        <v>25</v>
      </c>
      <c r="Q17" s="41">
        <v>2</v>
      </c>
      <c r="R17" s="31">
        <f t="shared" si="6"/>
        <v>8</v>
      </c>
      <c r="S17" s="42">
        <v>1</v>
      </c>
      <c r="T17" s="43"/>
      <c r="U17" s="26">
        <f t="shared" si="7"/>
        <v>0</v>
      </c>
      <c r="V17" s="32">
        <f t="shared" si="8"/>
        <v>68</v>
      </c>
      <c r="W17" s="33">
        <f t="shared" si="9"/>
        <v>19</v>
      </c>
      <c r="X17" s="34">
        <f t="shared" si="10"/>
        <v>27.941176470588236</v>
      </c>
      <c r="Y17" s="35">
        <f t="shared" si="11"/>
        <v>67</v>
      </c>
      <c r="Z17" s="36">
        <f t="shared" si="11"/>
        <v>19</v>
      </c>
      <c r="AA17" s="37">
        <f t="shared" si="12"/>
        <v>28.35820895522388</v>
      </c>
      <c r="AB17" s="38">
        <f t="shared" si="13"/>
        <v>1</v>
      </c>
      <c r="AC17" s="38">
        <f t="shared" si="13"/>
        <v>0</v>
      </c>
      <c r="AD17" s="26">
        <f t="shared" si="14"/>
        <v>0</v>
      </c>
    </row>
    <row r="18" spans="1:30" x14ac:dyDescent="0.25">
      <c r="A18" s="198"/>
      <c r="B18" s="195"/>
      <c r="C18" s="39" t="s">
        <v>36</v>
      </c>
      <c r="D18" s="18">
        <f t="shared" si="0"/>
        <v>27</v>
      </c>
      <c r="E18" s="19">
        <f t="shared" si="0"/>
        <v>7</v>
      </c>
      <c r="F18" s="20">
        <f t="shared" si="1"/>
        <v>25.925925925925927</v>
      </c>
      <c r="G18" s="40">
        <v>26</v>
      </c>
      <c r="H18" s="41">
        <v>7</v>
      </c>
      <c r="I18" s="23">
        <f t="shared" si="2"/>
        <v>26.923076923076923</v>
      </c>
      <c r="J18" s="42">
        <v>1</v>
      </c>
      <c r="K18" s="43"/>
      <c r="L18" s="26">
        <f t="shared" si="3"/>
        <v>0</v>
      </c>
      <c r="M18" s="27">
        <f t="shared" si="4"/>
        <v>29</v>
      </c>
      <c r="N18" s="28">
        <f t="shared" si="4"/>
        <v>5</v>
      </c>
      <c r="O18" s="29">
        <f t="shared" si="5"/>
        <v>17.241379310344829</v>
      </c>
      <c r="P18" s="44">
        <v>26</v>
      </c>
      <c r="Q18" s="41">
        <v>5</v>
      </c>
      <c r="R18" s="31">
        <f t="shared" si="6"/>
        <v>19.23076923076923</v>
      </c>
      <c r="S18" s="42">
        <v>3</v>
      </c>
      <c r="T18" s="43"/>
      <c r="U18" s="26">
        <f t="shared" si="7"/>
        <v>0</v>
      </c>
      <c r="V18" s="32">
        <f t="shared" si="8"/>
        <v>56</v>
      </c>
      <c r="W18" s="33">
        <f t="shared" si="9"/>
        <v>12</v>
      </c>
      <c r="X18" s="34">
        <f t="shared" si="10"/>
        <v>21.428571428571427</v>
      </c>
      <c r="Y18" s="35">
        <f t="shared" si="11"/>
        <v>52</v>
      </c>
      <c r="Z18" s="36">
        <f t="shared" si="11"/>
        <v>12</v>
      </c>
      <c r="AA18" s="37">
        <f t="shared" si="12"/>
        <v>23.076923076923077</v>
      </c>
      <c r="AB18" s="38">
        <f t="shared" si="13"/>
        <v>4</v>
      </c>
      <c r="AC18" s="38">
        <f t="shared" si="13"/>
        <v>0</v>
      </c>
      <c r="AD18" s="26">
        <f t="shared" si="14"/>
        <v>0</v>
      </c>
    </row>
    <row r="19" spans="1:30" x14ac:dyDescent="0.25">
      <c r="A19" s="198"/>
      <c r="B19" s="49" t="s">
        <v>37</v>
      </c>
      <c r="C19" s="39" t="s">
        <v>38</v>
      </c>
      <c r="D19" s="18">
        <f t="shared" si="0"/>
        <v>28</v>
      </c>
      <c r="E19" s="19">
        <f t="shared" si="0"/>
        <v>5</v>
      </c>
      <c r="F19" s="20">
        <f t="shared" si="1"/>
        <v>17.857142857142858</v>
      </c>
      <c r="G19" s="40">
        <v>28</v>
      </c>
      <c r="H19" s="41">
        <v>5</v>
      </c>
      <c r="I19" s="23">
        <f t="shared" si="2"/>
        <v>17.857142857142858</v>
      </c>
      <c r="J19" s="42">
        <v>0</v>
      </c>
      <c r="K19" s="43"/>
      <c r="L19" s="26" t="e">
        <f t="shared" si="3"/>
        <v>#DIV/0!</v>
      </c>
      <c r="M19" s="27">
        <f t="shared" si="4"/>
        <v>30</v>
      </c>
      <c r="N19" s="28">
        <f t="shared" si="4"/>
        <v>1</v>
      </c>
      <c r="O19" s="29">
        <f t="shared" si="5"/>
        <v>3.3333333333333335</v>
      </c>
      <c r="P19" s="44">
        <v>29</v>
      </c>
      <c r="Q19" s="41">
        <v>1</v>
      </c>
      <c r="R19" s="31">
        <f t="shared" si="6"/>
        <v>3.4482758620689653</v>
      </c>
      <c r="S19" s="42">
        <v>1</v>
      </c>
      <c r="T19" s="43"/>
      <c r="U19" s="26">
        <f t="shared" si="7"/>
        <v>0</v>
      </c>
      <c r="V19" s="32">
        <f t="shared" si="8"/>
        <v>58</v>
      </c>
      <c r="W19" s="33">
        <f t="shared" si="9"/>
        <v>6</v>
      </c>
      <c r="X19" s="34">
        <f t="shared" si="10"/>
        <v>10.344827586206897</v>
      </c>
      <c r="Y19" s="35">
        <f t="shared" si="11"/>
        <v>57</v>
      </c>
      <c r="Z19" s="36">
        <f t="shared" si="11"/>
        <v>6</v>
      </c>
      <c r="AA19" s="37">
        <f t="shared" si="12"/>
        <v>10.526315789473685</v>
      </c>
      <c r="AB19" s="38">
        <f t="shared" si="13"/>
        <v>1</v>
      </c>
      <c r="AC19" s="38">
        <f t="shared" si="13"/>
        <v>0</v>
      </c>
      <c r="AD19" s="26">
        <f t="shared" si="14"/>
        <v>0</v>
      </c>
    </row>
    <row r="20" spans="1:30" x14ac:dyDescent="0.25">
      <c r="A20" s="198"/>
      <c r="B20" s="196" t="s">
        <v>39</v>
      </c>
      <c r="C20" s="39" t="s">
        <v>40</v>
      </c>
      <c r="D20" s="18">
        <f t="shared" si="0"/>
        <v>23</v>
      </c>
      <c r="E20" s="19">
        <f t="shared" si="0"/>
        <v>3</v>
      </c>
      <c r="F20" s="20">
        <f t="shared" si="1"/>
        <v>13.043478260869565</v>
      </c>
      <c r="G20" s="40">
        <v>17</v>
      </c>
      <c r="H20" s="41">
        <v>3</v>
      </c>
      <c r="I20" s="23">
        <f t="shared" si="2"/>
        <v>17.647058823529413</v>
      </c>
      <c r="J20" s="42">
        <v>6</v>
      </c>
      <c r="K20" s="43"/>
      <c r="L20" s="26">
        <f t="shared" si="3"/>
        <v>0</v>
      </c>
      <c r="M20" s="27">
        <f t="shared" si="4"/>
        <v>15</v>
      </c>
      <c r="N20" s="28">
        <f t="shared" si="4"/>
        <v>3</v>
      </c>
      <c r="O20" s="29">
        <f t="shared" si="5"/>
        <v>20</v>
      </c>
      <c r="P20" s="44">
        <v>15</v>
      </c>
      <c r="Q20" s="41">
        <v>3</v>
      </c>
      <c r="R20" s="31">
        <f t="shared" si="6"/>
        <v>20</v>
      </c>
      <c r="S20" s="42">
        <v>0</v>
      </c>
      <c r="T20" s="43"/>
      <c r="U20" s="26" t="e">
        <f t="shared" si="7"/>
        <v>#DIV/0!</v>
      </c>
      <c r="V20" s="32">
        <f t="shared" si="8"/>
        <v>38</v>
      </c>
      <c r="W20" s="33">
        <f t="shared" si="9"/>
        <v>6</v>
      </c>
      <c r="X20" s="34">
        <f t="shared" si="10"/>
        <v>15.789473684210526</v>
      </c>
      <c r="Y20" s="35">
        <f t="shared" si="11"/>
        <v>32</v>
      </c>
      <c r="Z20" s="36">
        <f t="shared" si="11"/>
        <v>6</v>
      </c>
      <c r="AA20" s="37">
        <f t="shared" si="12"/>
        <v>18.75</v>
      </c>
      <c r="AB20" s="38">
        <f t="shared" si="13"/>
        <v>6</v>
      </c>
      <c r="AC20" s="38">
        <f t="shared" si="13"/>
        <v>0</v>
      </c>
      <c r="AD20" s="26">
        <f t="shared" si="14"/>
        <v>0</v>
      </c>
    </row>
    <row r="21" spans="1:30" x14ac:dyDescent="0.25">
      <c r="A21" s="198"/>
      <c r="B21" s="194"/>
      <c r="C21" s="39" t="s">
        <v>41</v>
      </c>
      <c r="D21" s="18">
        <f t="shared" si="0"/>
        <v>31</v>
      </c>
      <c r="E21" s="19">
        <f t="shared" si="0"/>
        <v>7</v>
      </c>
      <c r="F21" s="20">
        <f t="shared" si="1"/>
        <v>22.580645161290324</v>
      </c>
      <c r="G21" s="40">
        <v>31</v>
      </c>
      <c r="H21" s="41">
        <v>7</v>
      </c>
      <c r="I21" s="23">
        <f t="shared" si="2"/>
        <v>22.580645161290324</v>
      </c>
      <c r="J21" s="42">
        <v>0</v>
      </c>
      <c r="K21" s="43"/>
      <c r="L21" s="26" t="e">
        <f t="shared" si="3"/>
        <v>#DIV/0!</v>
      </c>
      <c r="M21" s="27">
        <f t="shared" si="4"/>
        <v>60</v>
      </c>
      <c r="N21" s="28">
        <f t="shared" si="4"/>
        <v>11</v>
      </c>
      <c r="O21" s="29">
        <f t="shared" si="5"/>
        <v>18.333333333333332</v>
      </c>
      <c r="P21" s="44">
        <v>26</v>
      </c>
      <c r="Q21" s="41">
        <v>7</v>
      </c>
      <c r="R21" s="31">
        <f t="shared" si="6"/>
        <v>26.923076923076923</v>
      </c>
      <c r="S21" s="42">
        <v>34</v>
      </c>
      <c r="T21" s="43">
        <v>4</v>
      </c>
      <c r="U21" s="26">
        <f t="shared" si="7"/>
        <v>11.764705882352942</v>
      </c>
      <c r="V21" s="32">
        <f t="shared" si="8"/>
        <v>91</v>
      </c>
      <c r="W21" s="33">
        <f t="shared" si="9"/>
        <v>18</v>
      </c>
      <c r="X21" s="34">
        <f t="shared" si="10"/>
        <v>19.780219780219781</v>
      </c>
      <c r="Y21" s="35">
        <f t="shared" si="11"/>
        <v>57</v>
      </c>
      <c r="Z21" s="36">
        <f t="shared" si="11"/>
        <v>14</v>
      </c>
      <c r="AA21" s="37">
        <f t="shared" si="12"/>
        <v>24.561403508771932</v>
      </c>
      <c r="AB21" s="38">
        <f t="shared" si="13"/>
        <v>34</v>
      </c>
      <c r="AC21" s="38">
        <f t="shared" si="13"/>
        <v>4</v>
      </c>
      <c r="AD21" s="26">
        <f t="shared" si="14"/>
        <v>11.764705882352942</v>
      </c>
    </row>
    <row r="22" spans="1:30" x14ac:dyDescent="0.25">
      <c r="A22" s="198"/>
      <c r="B22" s="194"/>
      <c r="C22" s="50" t="s">
        <v>42</v>
      </c>
      <c r="D22" s="18">
        <f t="shared" si="0"/>
        <v>40</v>
      </c>
      <c r="E22" s="19">
        <f t="shared" si="0"/>
        <v>5</v>
      </c>
      <c r="F22" s="20">
        <f t="shared" si="1"/>
        <v>12.5</v>
      </c>
      <c r="G22" s="51">
        <v>0</v>
      </c>
      <c r="H22" s="52"/>
      <c r="I22" s="23" t="e">
        <f t="shared" si="2"/>
        <v>#DIV/0!</v>
      </c>
      <c r="J22" s="42">
        <v>40</v>
      </c>
      <c r="K22" s="53">
        <v>5</v>
      </c>
      <c r="L22" s="26">
        <f t="shared" si="3"/>
        <v>12.5</v>
      </c>
      <c r="M22" s="27">
        <f t="shared" si="4"/>
        <v>32</v>
      </c>
      <c r="N22" s="28">
        <f t="shared" si="4"/>
        <v>4</v>
      </c>
      <c r="O22" s="29">
        <f t="shared" si="5"/>
        <v>12.5</v>
      </c>
      <c r="P22" s="54">
        <v>0</v>
      </c>
      <c r="Q22" s="52"/>
      <c r="R22" s="31" t="e">
        <f t="shared" si="6"/>
        <v>#DIV/0!</v>
      </c>
      <c r="S22" s="42">
        <v>32</v>
      </c>
      <c r="T22" s="53">
        <v>4</v>
      </c>
      <c r="U22" s="26">
        <f t="shared" si="7"/>
        <v>12.5</v>
      </c>
      <c r="V22" s="32">
        <f t="shared" si="8"/>
        <v>72</v>
      </c>
      <c r="W22" s="33">
        <f t="shared" si="9"/>
        <v>9</v>
      </c>
      <c r="X22" s="34">
        <f t="shared" si="10"/>
        <v>12.5</v>
      </c>
      <c r="Y22" s="35">
        <f t="shared" si="11"/>
        <v>0</v>
      </c>
      <c r="Z22" s="36">
        <f t="shared" si="11"/>
        <v>0</v>
      </c>
      <c r="AA22" s="37" t="e">
        <f t="shared" si="12"/>
        <v>#DIV/0!</v>
      </c>
      <c r="AB22" s="38">
        <f t="shared" si="13"/>
        <v>72</v>
      </c>
      <c r="AC22" s="38">
        <f t="shared" si="13"/>
        <v>9</v>
      </c>
      <c r="AD22" s="26">
        <f t="shared" si="14"/>
        <v>12.5</v>
      </c>
    </row>
    <row r="23" spans="1:30" x14ac:dyDescent="0.25">
      <c r="A23" s="198"/>
      <c r="B23" s="195"/>
      <c r="C23" s="50" t="s">
        <v>43</v>
      </c>
      <c r="D23" s="18">
        <f t="shared" si="0"/>
        <v>55</v>
      </c>
      <c r="E23" s="19">
        <f t="shared" si="0"/>
        <v>11</v>
      </c>
      <c r="F23" s="20">
        <f t="shared" si="1"/>
        <v>20</v>
      </c>
      <c r="G23" s="51">
        <v>55</v>
      </c>
      <c r="H23" s="52">
        <v>11</v>
      </c>
      <c r="I23" s="23">
        <f t="shared" si="2"/>
        <v>20</v>
      </c>
      <c r="J23" s="42"/>
      <c r="K23" s="53"/>
      <c r="L23" s="26" t="e">
        <f t="shared" si="3"/>
        <v>#DIV/0!</v>
      </c>
      <c r="M23" s="27">
        <f t="shared" si="4"/>
        <v>42</v>
      </c>
      <c r="N23" s="28">
        <f t="shared" si="4"/>
        <v>4</v>
      </c>
      <c r="O23" s="29">
        <f t="shared" si="5"/>
        <v>9.5238095238095237</v>
      </c>
      <c r="P23" s="54">
        <v>39</v>
      </c>
      <c r="Q23" s="52">
        <v>3</v>
      </c>
      <c r="R23" s="31">
        <f t="shared" si="6"/>
        <v>7.6923076923076925</v>
      </c>
      <c r="S23" s="42">
        <v>3</v>
      </c>
      <c r="T23" s="53">
        <v>1</v>
      </c>
      <c r="U23" s="26">
        <f t="shared" si="7"/>
        <v>33.333333333333336</v>
      </c>
      <c r="V23" s="32">
        <f t="shared" si="8"/>
        <v>97</v>
      </c>
      <c r="W23" s="33">
        <f t="shared" si="9"/>
        <v>15</v>
      </c>
      <c r="X23" s="34">
        <f t="shared" si="10"/>
        <v>15.463917525773196</v>
      </c>
      <c r="Y23" s="35">
        <f t="shared" si="11"/>
        <v>94</v>
      </c>
      <c r="Z23" s="36">
        <f t="shared" si="11"/>
        <v>14</v>
      </c>
      <c r="AA23" s="37">
        <f t="shared" si="12"/>
        <v>14.893617021276595</v>
      </c>
      <c r="AB23" s="38">
        <f t="shared" si="13"/>
        <v>3</v>
      </c>
      <c r="AC23" s="38">
        <f t="shared" si="13"/>
        <v>1</v>
      </c>
      <c r="AD23" s="26">
        <f t="shared" si="14"/>
        <v>33.333333333333336</v>
      </c>
    </row>
    <row r="24" spans="1:30" x14ac:dyDescent="0.25">
      <c r="A24" s="198"/>
      <c r="B24" s="55" t="s">
        <v>44</v>
      </c>
      <c r="C24" s="50" t="s">
        <v>45</v>
      </c>
      <c r="D24" s="18">
        <f t="shared" si="0"/>
        <v>173</v>
      </c>
      <c r="E24" s="19">
        <f t="shared" si="0"/>
        <v>17</v>
      </c>
      <c r="F24" s="20">
        <f t="shared" si="1"/>
        <v>9.8265895953757223</v>
      </c>
      <c r="G24" s="51">
        <v>165</v>
      </c>
      <c r="H24" s="52">
        <v>15</v>
      </c>
      <c r="I24" s="23">
        <f t="shared" si="2"/>
        <v>9.0909090909090917</v>
      </c>
      <c r="J24" s="42">
        <v>8</v>
      </c>
      <c r="K24" s="53">
        <v>2</v>
      </c>
      <c r="L24" s="26">
        <f t="shared" si="3"/>
        <v>25</v>
      </c>
      <c r="M24" s="27">
        <f t="shared" si="4"/>
        <v>123</v>
      </c>
      <c r="N24" s="28">
        <f t="shared" si="4"/>
        <v>17</v>
      </c>
      <c r="O24" s="29">
        <f t="shared" si="5"/>
        <v>13.821138211382113</v>
      </c>
      <c r="P24" s="54">
        <v>115</v>
      </c>
      <c r="Q24" s="52">
        <v>13</v>
      </c>
      <c r="R24" s="31">
        <f t="shared" si="6"/>
        <v>11.304347826086957</v>
      </c>
      <c r="S24" s="42">
        <v>8</v>
      </c>
      <c r="T24" s="53">
        <v>4</v>
      </c>
      <c r="U24" s="26">
        <f t="shared" si="7"/>
        <v>50</v>
      </c>
      <c r="V24" s="32">
        <f t="shared" si="8"/>
        <v>296</v>
      </c>
      <c r="W24" s="33">
        <f t="shared" si="9"/>
        <v>34</v>
      </c>
      <c r="X24" s="34">
        <f t="shared" si="10"/>
        <v>11.486486486486486</v>
      </c>
      <c r="Y24" s="35">
        <f t="shared" si="11"/>
        <v>280</v>
      </c>
      <c r="Z24" s="36">
        <f t="shared" si="11"/>
        <v>28</v>
      </c>
      <c r="AA24" s="37">
        <f t="shared" si="12"/>
        <v>10</v>
      </c>
      <c r="AB24" s="38">
        <f t="shared" si="13"/>
        <v>16</v>
      </c>
      <c r="AC24" s="38">
        <f t="shared" si="13"/>
        <v>6</v>
      </c>
      <c r="AD24" s="26">
        <f t="shared" si="14"/>
        <v>37.5</v>
      </c>
    </row>
    <row r="25" spans="1:30" x14ac:dyDescent="0.25">
      <c r="A25" s="198"/>
      <c r="B25" s="196" t="s">
        <v>46</v>
      </c>
      <c r="C25" s="39" t="s">
        <v>47</v>
      </c>
      <c r="D25" s="18">
        <f t="shared" si="0"/>
        <v>68</v>
      </c>
      <c r="E25" s="19">
        <f t="shared" si="0"/>
        <v>4</v>
      </c>
      <c r="F25" s="20">
        <f t="shared" si="1"/>
        <v>5.882352941176471</v>
      </c>
      <c r="G25" s="40">
        <v>65</v>
      </c>
      <c r="H25" s="41">
        <v>4</v>
      </c>
      <c r="I25" s="23">
        <f t="shared" si="2"/>
        <v>6.1538461538461542</v>
      </c>
      <c r="J25" s="42">
        <v>3</v>
      </c>
      <c r="K25" s="43"/>
      <c r="L25" s="26">
        <f t="shared" si="3"/>
        <v>0</v>
      </c>
      <c r="M25" s="27">
        <f t="shared" si="4"/>
        <v>70</v>
      </c>
      <c r="N25" s="28">
        <f t="shared" si="4"/>
        <v>8</v>
      </c>
      <c r="O25" s="29">
        <f t="shared" si="5"/>
        <v>11.428571428571429</v>
      </c>
      <c r="P25" s="44">
        <v>66</v>
      </c>
      <c r="Q25" s="41">
        <v>6</v>
      </c>
      <c r="R25" s="31">
        <f t="shared" si="6"/>
        <v>9.0909090909090917</v>
      </c>
      <c r="S25" s="42">
        <v>4</v>
      </c>
      <c r="T25" s="43">
        <v>2</v>
      </c>
      <c r="U25" s="26">
        <f t="shared" si="7"/>
        <v>50</v>
      </c>
      <c r="V25" s="32">
        <f t="shared" si="8"/>
        <v>138</v>
      </c>
      <c r="W25" s="33">
        <f t="shared" si="9"/>
        <v>12</v>
      </c>
      <c r="X25" s="34">
        <f t="shared" si="10"/>
        <v>8.695652173913043</v>
      </c>
      <c r="Y25" s="35">
        <f t="shared" si="11"/>
        <v>131</v>
      </c>
      <c r="Z25" s="36">
        <f t="shared" si="11"/>
        <v>10</v>
      </c>
      <c r="AA25" s="37">
        <f t="shared" si="12"/>
        <v>7.6335877862595423</v>
      </c>
      <c r="AB25" s="38">
        <f t="shared" si="13"/>
        <v>7</v>
      </c>
      <c r="AC25" s="38">
        <f t="shared" si="13"/>
        <v>2</v>
      </c>
      <c r="AD25" s="26">
        <f t="shared" si="14"/>
        <v>28.571428571428573</v>
      </c>
    </row>
    <row r="26" spans="1:30" x14ac:dyDescent="0.25">
      <c r="A26" s="198"/>
      <c r="B26" s="194"/>
      <c r="C26" s="39" t="s">
        <v>48</v>
      </c>
      <c r="D26" s="18">
        <f t="shared" si="0"/>
        <v>36</v>
      </c>
      <c r="E26" s="19">
        <f t="shared" si="0"/>
        <v>8</v>
      </c>
      <c r="F26" s="20">
        <f t="shared" si="1"/>
        <v>22.222222222222221</v>
      </c>
      <c r="G26" s="40">
        <v>36</v>
      </c>
      <c r="H26" s="41">
        <v>8</v>
      </c>
      <c r="I26" s="23">
        <f t="shared" si="2"/>
        <v>22.222222222222221</v>
      </c>
      <c r="J26" s="42"/>
      <c r="K26" s="43"/>
      <c r="L26" s="26" t="e">
        <f t="shared" si="3"/>
        <v>#DIV/0!</v>
      </c>
      <c r="M26" s="27">
        <f t="shared" si="4"/>
        <v>25</v>
      </c>
      <c r="N26" s="28">
        <f t="shared" si="4"/>
        <v>5</v>
      </c>
      <c r="O26" s="29">
        <f t="shared" si="5"/>
        <v>20</v>
      </c>
      <c r="P26" s="44">
        <v>25</v>
      </c>
      <c r="Q26" s="41">
        <v>5</v>
      </c>
      <c r="R26" s="31">
        <f t="shared" si="6"/>
        <v>20</v>
      </c>
      <c r="S26" s="42"/>
      <c r="T26" s="43"/>
      <c r="U26" s="26" t="e">
        <f t="shared" si="7"/>
        <v>#DIV/0!</v>
      </c>
      <c r="V26" s="32">
        <f t="shared" si="8"/>
        <v>61</v>
      </c>
      <c r="W26" s="33">
        <f t="shared" si="9"/>
        <v>13</v>
      </c>
      <c r="X26" s="34">
        <f t="shared" si="10"/>
        <v>21.311475409836067</v>
      </c>
      <c r="Y26" s="35">
        <f t="shared" si="11"/>
        <v>61</v>
      </c>
      <c r="Z26" s="36">
        <f t="shared" si="11"/>
        <v>13</v>
      </c>
      <c r="AA26" s="37">
        <f t="shared" si="12"/>
        <v>21.311475409836067</v>
      </c>
      <c r="AB26" s="38">
        <f t="shared" si="13"/>
        <v>0</v>
      </c>
      <c r="AC26" s="38">
        <f t="shared" si="13"/>
        <v>0</v>
      </c>
      <c r="AD26" s="26" t="e">
        <f t="shared" si="14"/>
        <v>#DIV/0!</v>
      </c>
    </row>
    <row r="27" spans="1:30" x14ac:dyDescent="0.25">
      <c r="A27" s="198"/>
      <c r="B27" s="194"/>
      <c r="C27" s="39" t="s">
        <v>49</v>
      </c>
      <c r="D27" s="18">
        <f t="shared" si="0"/>
        <v>42</v>
      </c>
      <c r="E27" s="19">
        <f t="shared" si="0"/>
        <v>7</v>
      </c>
      <c r="F27" s="20">
        <f t="shared" si="1"/>
        <v>16.666666666666668</v>
      </c>
      <c r="G27" s="40">
        <v>33</v>
      </c>
      <c r="H27" s="41">
        <v>4</v>
      </c>
      <c r="I27" s="23">
        <f t="shared" si="2"/>
        <v>12.121212121212121</v>
      </c>
      <c r="J27" s="42">
        <v>9</v>
      </c>
      <c r="K27" s="43">
        <v>3</v>
      </c>
      <c r="L27" s="26">
        <f t="shared" si="3"/>
        <v>33.333333333333336</v>
      </c>
      <c r="M27" s="27">
        <f t="shared" si="4"/>
        <v>27</v>
      </c>
      <c r="N27" s="28">
        <f t="shared" si="4"/>
        <v>4</v>
      </c>
      <c r="O27" s="29">
        <f t="shared" si="5"/>
        <v>14.814814814814815</v>
      </c>
      <c r="P27" s="44">
        <v>26</v>
      </c>
      <c r="Q27" s="41">
        <v>4</v>
      </c>
      <c r="R27" s="31">
        <f t="shared" si="6"/>
        <v>15.384615384615385</v>
      </c>
      <c r="S27" s="42">
        <v>1</v>
      </c>
      <c r="T27" s="43"/>
      <c r="U27" s="26">
        <f t="shared" si="7"/>
        <v>0</v>
      </c>
      <c r="V27" s="32">
        <f t="shared" si="8"/>
        <v>69</v>
      </c>
      <c r="W27" s="33">
        <f t="shared" si="9"/>
        <v>11</v>
      </c>
      <c r="X27" s="34">
        <f t="shared" si="10"/>
        <v>15.942028985507246</v>
      </c>
      <c r="Y27" s="35">
        <f t="shared" si="11"/>
        <v>59</v>
      </c>
      <c r="Z27" s="36">
        <f t="shared" si="11"/>
        <v>8</v>
      </c>
      <c r="AA27" s="37">
        <f t="shared" si="12"/>
        <v>13.559322033898304</v>
      </c>
      <c r="AB27" s="38">
        <f t="shared" si="13"/>
        <v>10</v>
      </c>
      <c r="AC27" s="38">
        <f t="shared" si="13"/>
        <v>3</v>
      </c>
      <c r="AD27" s="26">
        <f t="shared" si="14"/>
        <v>30</v>
      </c>
    </row>
    <row r="28" spans="1:30" x14ac:dyDescent="0.25">
      <c r="A28" s="198"/>
      <c r="B28" s="194"/>
      <c r="C28" s="39" t="s">
        <v>50</v>
      </c>
      <c r="D28" s="18">
        <f t="shared" si="0"/>
        <v>165</v>
      </c>
      <c r="E28" s="19">
        <f t="shared" si="0"/>
        <v>23</v>
      </c>
      <c r="F28" s="20">
        <f t="shared" si="1"/>
        <v>13.939393939393939</v>
      </c>
      <c r="G28" s="40">
        <v>103</v>
      </c>
      <c r="H28" s="41">
        <v>16</v>
      </c>
      <c r="I28" s="23">
        <f t="shared" si="2"/>
        <v>15.533980582524272</v>
      </c>
      <c r="J28" s="42">
        <v>62</v>
      </c>
      <c r="K28" s="43">
        <v>7</v>
      </c>
      <c r="L28" s="26">
        <f t="shared" si="3"/>
        <v>11.290322580645162</v>
      </c>
      <c r="M28" s="27">
        <f t="shared" si="4"/>
        <v>123</v>
      </c>
      <c r="N28" s="28">
        <f t="shared" si="4"/>
        <v>17</v>
      </c>
      <c r="O28" s="29">
        <f t="shared" si="5"/>
        <v>13.821138211382113</v>
      </c>
      <c r="P28" s="44">
        <v>76</v>
      </c>
      <c r="Q28" s="41">
        <v>7</v>
      </c>
      <c r="R28" s="31">
        <f t="shared" si="6"/>
        <v>9.2105263157894743</v>
      </c>
      <c r="S28" s="42">
        <v>47</v>
      </c>
      <c r="T28" s="43">
        <v>10</v>
      </c>
      <c r="U28" s="26">
        <f t="shared" si="7"/>
        <v>21.276595744680851</v>
      </c>
      <c r="V28" s="32">
        <f t="shared" si="8"/>
        <v>288</v>
      </c>
      <c r="W28" s="33">
        <f t="shared" si="9"/>
        <v>40</v>
      </c>
      <c r="X28" s="34">
        <f t="shared" si="10"/>
        <v>13.888888888888889</v>
      </c>
      <c r="Y28" s="35">
        <f t="shared" si="11"/>
        <v>179</v>
      </c>
      <c r="Z28" s="36">
        <f t="shared" si="11"/>
        <v>23</v>
      </c>
      <c r="AA28" s="37">
        <f t="shared" si="12"/>
        <v>12.849162011173185</v>
      </c>
      <c r="AB28" s="38">
        <f t="shared" si="13"/>
        <v>109</v>
      </c>
      <c r="AC28" s="38">
        <f t="shared" si="13"/>
        <v>17</v>
      </c>
      <c r="AD28" s="26">
        <f t="shared" si="14"/>
        <v>15.596330275229358</v>
      </c>
    </row>
    <row r="29" spans="1:30" x14ac:dyDescent="0.25">
      <c r="A29" s="198"/>
      <c r="B29" s="195"/>
      <c r="C29" s="39" t="s">
        <v>51</v>
      </c>
      <c r="D29" s="18">
        <f t="shared" si="0"/>
        <v>105</v>
      </c>
      <c r="E29" s="19">
        <f t="shared" si="0"/>
        <v>18</v>
      </c>
      <c r="F29" s="20">
        <f t="shared" si="1"/>
        <v>17.142857142857142</v>
      </c>
      <c r="G29" s="40">
        <v>103</v>
      </c>
      <c r="H29" s="41">
        <v>18</v>
      </c>
      <c r="I29" s="23">
        <f t="shared" si="2"/>
        <v>17.475728155339805</v>
      </c>
      <c r="J29" s="42">
        <v>2</v>
      </c>
      <c r="K29" s="43"/>
      <c r="L29" s="26">
        <f t="shared" si="3"/>
        <v>0</v>
      </c>
      <c r="M29" s="27">
        <f t="shared" si="4"/>
        <v>77</v>
      </c>
      <c r="N29" s="28">
        <f t="shared" si="4"/>
        <v>7</v>
      </c>
      <c r="O29" s="29">
        <f t="shared" si="5"/>
        <v>9.0909090909090917</v>
      </c>
      <c r="P29" s="44">
        <v>74</v>
      </c>
      <c r="Q29" s="41">
        <v>6</v>
      </c>
      <c r="R29" s="31">
        <f t="shared" si="6"/>
        <v>8.1081081081081088</v>
      </c>
      <c r="S29" s="42">
        <v>3</v>
      </c>
      <c r="T29" s="43">
        <v>1</v>
      </c>
      <c r="U29" s="26">
        <f t="shared" si="7"/>
        <v>33.333333333333336</v>
      </c>
      <c r="V29" s="32">
        <f t="shared" si="8"/>
        <v>182</v>
      </c>
      <c r="W29" s="33">
        <f t="shared" si="9"/>
        <v>25</v>
      </c>
      <c r="X29" s="34">
        <f t="shared" si="10"/>
        <v>13.736263736263735</v>
      </c>
      <c r="Y29" s="35">
        <f t="shared" si="11"/>
        <v>177</v>
      </c>
      <c r="Z29" s="36">
        <f t="shared" si="11"/>
        <v>24</v>
      </c>
      <c r="AA29" s="37">
        <f t="shared" si="12"/>
        <v>13.559322033898304</v>
      </c>
      <c r="AB29" s="38">
        <f t="shared" si="13"/>
        <v>5</v>
      </c>
      <c r="AC29" s="38">
        <f t="shared" si="13"/>
        <v>1</v>
      </c>
      <c r="AD29" s="26">
        <f t="shared" si="14"/>
        <v>20</v>
      </c>
    </row>
    <row r="30" spans="1:30" x14ac:dyDescent="0.25">
      <c r="A30" s="198"/>
      <c r="B30" s="196" t="s">
        <v>52</v>
      </c>
      <c r="C30" s="39" t="s">
        <v>53</v>
      </c>
      <c r="D30" s="18">
        <f t="shared" si="0"/>
        <v>162</v>
      </c>
      <c r="E30" s="19">
        <f t="shared" si="0"/>
        <v>11</v>
      </c>
      <c r="F30" s="20">
        <f t="shared" si="1"/>
        <v>6.7901234567901234</v>
      </c>
      <c r="G30" s="40">
        <v>118</v>
      </c>
      <c r="H30" s="41">
        <v>6</v>
      </c>
      <c r="I30" s="23">
        <f t="shared" si="2"/>
        <v>5.0847457627118642</v>
      </c>
      <c r="J30" s="42">
        <v>44</v>
      </c>
      <c r="K30" s="43">
        <v>5</v>
      </c>
      <c r="L30" s="26">
        <f t="shared" si="3"/>
        <v>11.363636363636363</v>
      </c>
      <c r="M30" s="27">
        <f t="shared" si="4"/>
        <v>221</v>
      </c>
      <c r="N30" s="28">
        <f t="shared" si="4"/>
        <v>11</v>
      </c>
      <c r="O30" s="29">
        <f t="shared" si="5"/>
        <v>4.9773755656108598</v>
      </c>
      <c r="P30" s="44">
        <v>123</v>
      </c>
      <c r="Q30" s="41">
        <v>5</v>
      </c>
      <c r="R30" s="31">
        <f t="shared" si="6"/>
        <v>4.0650406504065044</v>
      </c>
      <c r="S30" s="42">
        <v>98</v>
      </c>
      <c r="T30" s="43">
        <v>6</v>
      </c>
      <c r="U30" s="26">
        <f t="shared" si="7"/>
        <v>6.1224489795918364</v>
      </c>
      <c r="V30" s="32">
        <f t="shared" si="8"/>
        <v>383</v>
      </c>
      <c r="W30" s="33">
        <f t="shared" si="9"/>
        <v>22</v>
      </c>
      <c r="X30" s="34">
        <f t="shared" si="10"/>
        <v>5.7441253263707575</v>
      </c>
      <c r="Y30" s="35">
        <f t="shared" si="11"/>
        <v>241</v>
      </c>
      <c r="Z30" s="36">
        <f t="shared" si="11"/>
        <v>11</v>
      </c>
      <c r="AA30" s="37">
        <f t="shared" si="12"/>
        <v>4.5643153526970952</v>
      </c>
      <c r="AB30" s="38">
        <f t="shared" si="13"/>
        <v>142</v>
      </c>
      <c r="AC30" s="38">
        <f t="shared" si="13"/>
        <v>11</v>
      </c>
      <c r="AD30" s="26">
        <f t="shared" si="14"/>
        <v>7.746478873239437</v>
      </c>
    </row>
    <row r="31" spans="1:30" x14ac:dyDescent="0.25">
      <c r="A31" s="198"/>
      <c r="B31" s="194"/>
      <c r="C31" s="39" t="s">
        <v>54</v>
      </c>
      <c r="D31" s="18">
        <f t="shared" si="0"/>
        <v>99</v>
      </c>
      <c r="E31" s="19">
        <v>18</v>
      </c>
      <c r="F31" s="20">
        <f t="shared" si="1"/>
        <v>18.181818181818183</v>
      </c>
      <c r="G31" s="40">
        <v>92</v>
      </c>
      <c r="H31" s="41">
        <v>17</v>
      </c>
      <c r="I31" s="23">
        <f t="shared" si="2"/>
        <v>18.478260869565219</v>
      </c>
      <c r="J31" s="42">
        <v>7</v>
      </c>
      <c r="K31" s="43">
        <v>1</v>
      </c>
      <c r="L31" s="26">
        <f t="shared" si="3"/>
        <v>14.285714285714286</v>
      </c>
      <c r="M31" s="27">
        <f t="shared" si="4"/>
        <v>84</v>
      </c>
      <c r="N31" s="28">
        <f t="shared" si="4"/>
        <v>12</v>
      </c>
      <c r="O31" s="29">
        <f t="shared" si="5"/>
        <v>14.285714285714286</v>
      </c>
      <c r="P31" s="44">
        <v>70</v>
      </c>
      <c r="Q31" s="41">
        <v>10</v>
      </c>
      <c r="R31" s="31">
        <f t="shared" si="6"/>
        <v>14.285714285714286</v>
      </c>
      <c r="S31" s="42">
        <v>14</v>
      </c>
      <c r="T31" s="43">
        <v>2</v>
      </c>
      <c r="U31" s="26">
        <f t="shared" si="7"/>
        <v>14.285714285714286</v>
      </c>
      <c r="V31" s="32">
        <f t="shared" si="8"/>
        <v>183</v>
      </c>
      <c r="W31" s="33">
        <f>Z31+AC31</f>
        <v>30</v>
      </c>
      <c r="X31" s="34">
        <f t="shared" si="10"/>
        <v>16.393442622950818</v>
      </c>
      <c r="Y31" s="35">
        <f t="shared" si="11"/>
        <v>162</v>
      </c>
      <c r="Z31" s="36">
        <f t="shared" si="11"/>
        <v>27</v>
      </c>
      <c r="AA31" s="37">
        <f t="shared" si="12"/>
        <v>16.666666666666668</v>
      </c>
      <c r="AB31" s="38">
        <f>J31+S31</f>
        <v>21</v>
      </c>
      <c r="AC31" s="38">
        <f t="shared" si="13"/>
        <v>3</v>
      </c>
      <c r="AD31" s="26">
        <f t="shared" si="14"/>
        <v>14.285714285714286</v>
      </c>
    </row>
    <row r="32" spans="1:30" x14ac:dyDescent="0.25">
      <c r="A32" s="198"/>
      <c r="B32" s="195"/>
      <c r="C32" s="39" t="s">
        <v>55</v>
      </c>
      <c r="D32" s="18">
        <f t="shared" si="0"/>
        <v>15</v>
      </c>
      <c r="E32" s="19">
        <v>4</v>
      </c>
      <c r="F32" s="20">
        <f t="shared" si="1"/>
        <v>26.666666666666668</v>
      </c>
      <c r="G32" s="40">
        <v>15</v>
      </c>
      <c r="H32" s="41">
        <v>4</v>
      </c>
      <c r="I32" s="23">
        <f t="shared" si="2"/>
        <v>26.666666666666668</v>
      </c>
      <c r="J32" s="42">
        <v>0</v>
      </c>
      <c r="K32" s="43">
        <v>0</v>
      </c>
      <c r="L32" s="26" t="e">
        <f t="shared" si="3"/>
        <v>#DIV/0!</v>
      </c>
      <c r="M32" s="27">
        <f t="shared" si="4"/>
        <v>14</v>
      </c>
      <c r="N32" s="28">
        <v>0</v>
      </c>
      <c r="O32" s="29">
        <f t="shared" si="5"/>
        <v>0</v>
      </c>
      <c r="P32" s="44">
        <v>14</v>
      </c>
      <c r="Q32" s="41">
        <v>0</v>
      </c>
      <c r="R32" s="31">
        <f t="shared" si="6"/>
        <v>0</v>
      </c>
      <c r="S32" s="42">
        <v>0</v>
      </c>
      <c r="T32" s="43">
        <v>0</v>
      </c>
      <c r="U32" s="26" t="e">
        <f t="shared" si="7"/>
        <v>#DIV/0!</v>
      </c>
      <c r="V32" s="32">
        <f t="shared" si="8"/>
        <v>29</v>
      </c>
      <c r="W32" s="33">
        <f t="shared" si="9"/>
        <v>4</v>
      </c>
      <c r="X32" s="34">
        <f t="shared" si="10"/>
        <v>13.793103448275861</v>
      </c>
      <c r="Y32" s="35">
        <f t="shared" si="11"/>
        <v>29</v>
      </c>
      <c r="Z32" s="36">
        <f t="shared" si="11"/>
        <v>4</v>
      </c>
      <c r="AA32" s="37">
        <f t="shared" si="12"/>
        <v>13.793103448275861</v>
      </c>
      <c r="AB32" s="38">
        <f t="shared" si="13"/>
        <v>0</v>
      </c>
      <c r="AC32" s="38">
        <f t="shared" si="13"/>
        <v>0</v>
      </c>
      <c r="AD32" s="26" t="e">
        <f t="shared" si="14"/>
        <v>#DIV/0!</v>
      </c>
    </row>
    <row r="33" spans="1:30" x14ac:dyDescent="0.25">
      <c r="A33" s="198"/>
      <c r="B33" s="56" t="s">
        <v>56</v>
      </c>
      <c r="C33" s="39" t="s">
        <v>54</v>
      </c>
      <c r="D33" s="18">
        <f t="shared" si="0"/>
        <v>41</v>
      </c>
      <c r="E33" s="19">
        <f t="shared" si="0"/>
        <v>9</v>
      </c>
      <c r="F33" s="20">
        <f t="shared" si="1"/>
        <v>21.951219512195124</v>
      </c>
      <c r="G33" s="40">
        <v>32</v>
      </c>
      <c r="H33" s="41">
        <v>7</v>
      </c>
      <c r="I33" s="23">
        <f t="shared" si="2"/>
        <v>21.875</v>
      </c>
      <c r="J33" s="42">
        <v>9</v>
      </c>
      <c r="K33" s="43">
        <v>2</v>
      </c>
      <c r="L33" s="26">
        <f t="shared" si="3"/>
        <v>22.222222222222221</v>
      </c>
      <c r="M33" s="27">
        <f t="shared" si="4"/>
        <v>35</v>
      </c>
      <c r="N33" s="28">
        <f t="shared" si="4"/>
        <v>3</v>
      </c>
      <c r="O33" s="29">
        <f t="shared" si="5"/>
        <v>8.5714285714285712</v>
      </c>
      <c r="P33" s="44">
        <v>25</v>
      </c>
      <c r="Q33" s="41">
        <v>1</v>
      </c>
      <c r="R33" s="31">
        <f t="shared" si="6"/>
        <v>4</v>
      </c>
      <c r="S33" s="42">
        <v>10</v>
      </c>
      <c r="T33" s="43">
        <v>2</v>
      </c>
      <c r="U33" s="26">
        <f t="shared" si="7"/>
        <v>20</v>
      </c>
      <c r="V33" s="32">
        <f t="shared" si="8"/>
        <v>76</v>
      </c>
      <c r="W33" s="33">
        <f t="shared" si="9"/>
        <v>12</v>
      </c>
      <c r="X33" s="34">
        <f t="shared" si="10"/>
        <v>15.789473684210526</v>
      </c>
      <c r="Y33" s="35">
        <f t="shared" si="11"/>
        <v>57</v>
      </c>
      <c r="Z33" s="36">
        <f t="shared" si="11"/>
        <v>8</v>
      </c>
      <c r="AA33" s="37">
        <f t="shared" si="12"/>
        <v>14.035087719298245</v>
      </c>
      <c r="AB33" s="38">
        <f t="shared" si="13"/>
        <v>19</v>
      </c>
      <c r="AC33" s="38">
        <f t="shared" si="13"/>
        <v>4</v>
      </c>
      <c r="AD33" s="26">
        <f t="shared" si="14"/>
        <v>21.05263157894737</v>
      </c>
    </row>
    <row r="34" spans="1:30" x14ac:dyDescent="0.25">
      <c r="A34" s="198"/>
      <c r="B34" s="196" t="s">
        <v>57</v>
      </c>
      <c r="C34" s="39" t="s">
        <v>58</v>
      </c>
      <c r="D34" s="18">
        <f t="shared" si="0"/>
        <v>45</v>
      </c>
      <c r="E34" s="19">
        <f t="shared" si="0"/>
        <v>13</v>
      </c>
      <c r="F34" s="20">
        <f t="shared" si="1"/>
        <v>28.888888888888889</v>
      </c>
      <c r="G34" s="57">
        <v>45</v>
      </c>
      <c r="H34" s="41">
        <v>13</v>
      </c>
      <c r="I34" s="23">
        <f t="shared" si="2"/>
        <v>28.888888888888889</v>
      </c>
      <c r="J34" s="42">
        <v>0</v>
      </c>
      <c r="K34" s="43"/>
      <c r="L34" s="26" t="e">
        <f t="shared" si="3"/>
        <v>#DIV/0!</v>
      </c>
      <c r="M34" s="27">
        <f t="shared" si="4"/>
        <v>34</v>
      </c>
      <c r="N34" s="28">
        <f t="shared" si="4"/>
        <v>4</v>
      </c>
      <c r="O34" s="29">
        <f t="shared" si="5"/>
        <v>11.764705882352942</v>
      </c>
      <c r="P34" s="44">
        <v>34</v>
      </c>
      <c r="Q34" s="41">
        <v>4</v>
      </c>
      <c r="R34" s="31">
        <f t="shared" si="6"/>
        <v>11.764705882352942</v>
      </c>
      <c r="S34" s="42">
        <v>0</v>
      </c>
      <c r="T34" s="43"/>
      <c r="U34" s="26" t="e">
        <f t="shared" si="7"/>
        <v>#DIV/0!</v>
      </c>
      <c r="V34" s="32">
        <f t="shared" si="8"/>
        <v>79</v>
      </c>
      <c r="W34" s="33">
        <f t="shared" si="9"/>
        <v>17</v>
      </c>
      <c r="X34" s="34">
        <f t="shared" si="10"/>
        <v>21.518987341772153</v>
      </c>
      <c r="Y34" s="35">
        <f t="shared" si="11"/>
        <v>79</v>
      </c>
      <c r="Z34" s="36">
        <f t="shared" si="11"/>
        <v>17</v>
      </c>
      <c r="AA34" s="37">
        <f t="shared" si="12"/>
        <v>21.518987341772153</v>
      </c>
      <c r="AB34" s="38">
        <f t="shared" si="13"/>
        <v>0</v>
      </c>
      <c r="AC34" s="38">
        <f t="shared" si="13"/>
        <v>0</v>
      </c>
      <c r="AD34" s="26" t="e">
        <f t="shared" si="14"/>
        <v>#DIV/0!</v>
      </c>
    </row>
    <row r="35" spans="1:30" x14ac:dyDescent="0.25">
      <c r="A35" s="198"/>
      <c r="B35" s="194"/>
      <c r="C35" s="39" t="s">
        <v>59</v>
      </c>
      <c r="D35" s="18">
        <f t="shared" si="0"/>
        <v>16</v>
      </c>
      <c r="E35" s="19">
        <f t="shared" si="0"/>
        <v>6</v>
      </c>
      <c r="F35" s="20">
        <f t="shared" si="1"/>
        <v>37.5</v>
      </c>
      <c r="G35" s="40">
        <v>16</v>
      </c>
      <c r="H35" s="41">
        <v>6</v>
      </c>
      <c r="I35" s="23">
        <f t="shared" si="2"/>
        <v>37.5</v>
      </c>
      <c r="J35" s="42">
        <v>0</v>
      </c>
      <c r="K35" s="43"/>
      <c r="L35" s="26" t="e">
        <f t="shared" si="3"/>
        <v>#DIV/0!</v>
      </c>
      <c r="M35" s="27">
        <f t="shared" si="4"/>
        <v>8</v>
      </c>
      <c r="N35" s="28">
        <f t="shared" si="4"/>
        <v>0</v>
      </c>
      <c r="O35" s="29">
        <f t="shared" si="5"/>
        <v>0</v>
      </c>
      <c r="P35" s="44">
        <v>8</v>
      </c>
      <c r="Q35" s="41"/>
      <c r="R35" s="31">
        <f t="shared" si="6"/>
        <v>0</v>
      </c>
      <c r="S35" s="42">
        <v>0</v>
      </c>
      <c r="T35" s="43"/>
      <c r="U35" s="26" t="e">
        <f t="shared" si="7"/>
        <v>#DIV/0!</v>
      </c>
      <c r="V35" s="32">
        <f t="shared" si="8"/>
        <v>24</v>
      </c>
      <c r="W35" s="33">
        <f t="shared" si="9"/>
        <v>6</v>
      </c>
      <c r="X35" s="34">
        <f t="shared" si="10"/>
        <v>25</v>
      </c>
      <c r="Y35" s="35">
        <f t="shared" si="11"/>
        <v>24</v>
      </c>
      <c r="Z35" s="36">
        <f t="shared" si="11"/>
        <v>6</v>
      </c>
      <c r="AA35" s="37">
        <f t="shared" si="12"/>
        <v>25</v>
      </c>
      <c r="AB35" s="38">
        <f t="shared" si="13"/>
        <v>0</v>
      </c>
      <c r="AC35" s="38">
        <f t="shared" si="13"/>
        <v>0</v>
      </c>
      <c r="AD35" s="26" t="e">
        <f t="shared" si="14"/>
        <v>#DIV/0!</v>
      </c>
    </row>
    <row r="36" spans="1:30" x14ac:dyDescent="0.25">
      <c r="A36" s="198"/>
      <c r="B36" s="194"/>
      <c r="C36" s="39" t="s">
        <v>35</v>
      </c>
      <c r="D36" s="18">
        <f t="shared" si="0"/>
        <v>20</v>
      </c>
      <c r="E36" s="19">
        <f t="shared" si="0"/>
        <v>8</v>
      </c>
      <c r="F36" s="20">
        <f t="shared" si="1"/>
        <v>40</v>
      </c>
      <c r="G36" s="58">
        <v>20</v>
      </c>
      <c r="H36" s="41">
        <v>8</v>
      </c>
      <c r="I36" s="23">
        <f t="shared" si="2"/>
        <v>40</v>
      </c>
      <c r="J36" s="42">
        <v>0</v>
      </c>
      <c r="K36" s="43"/>
      <c r="L36" s="26" t="e">
        <f t="shared" si="3"/>
        <v>#DIV/0!</v>
      </c>
      <c r="M36" s="27">
        <f t="shared" si="4"/>
        <v>14</v>
      </c>
      <c r="N36" s="28">
        <f t="shared" si="4"/>
        <v>2</v>
      </c>
      <c r="O36" s="29">
        <f t="shared" si="5"/>
        <v>14.285714285714286</v>
      </c>
      <c r="P36" s="44">
        <v>14</v>
      </c>
      <c r="Q36" s="41">
        <v>2</v>
      </c>
      <c r="R36" s="31">
        <f t="shared" si="6"/>
        <v>14.285714285714286</v>
      </c>
      <c r="S36" s="42">
        <v>0</v>
      </c>
      <c r="T36" s="43"/>
      <c r="U36" s="26" t="e">
        <f t="shared" si="7"/>
        <v>#DIV/0!</v>
      </c>
      <c r="V36" s="32">
        <f t="shared" si="8"/>
        <v>34</v>
      </c>
      <c r="W36" s="33">
        <f t="shared" si="9"/>
        <v>10</v>
      </c>
      <c r="X36" s="34">
        <f t="shared" si="10"/>
        <v>29.411764705882351</v>
      </c>
      <c r="Y36" s="35">
        <f t="shared" si="11"/>
        <v>34</v>
      </c>
      <c r="Z36" s="36">
        <f t="shared" si="11"/>
        <v>10</v>
      </c>
      <c r="AA36" s="37">
        <f t="shared" si="12"/>
        <v>29.411764705882351</v>
      </c>
      <c r="AB36" s="38">
        <f t="shared" si="13"/>
        <v>0</v>
      </c>
      <c r="AC36" s="38">
        <f t="shared" si="13"/>
        <v>0</v>
      </c>
      <c r="AD36" s="26" t="e">
        <f t="shared" si="14"/>
        <v>#DIV/0!</v>
      </c>
    </row>
    <row r="37" spans="1:30" x14ac:dyDescent="0.25">
      <c r="A37" s="198"/>
      <c r="B37" s="194"/>
      <c r="C37" s="17" t="s">
        <v>60</v>
      </c>
      <c r="D37" s="18">
        <f t="shared" si="0"/>
        <v>1</v>
      </c>
      <c r="E37" s="19">
        <f t="shared" si="0"/>
        <v>0</v>
      </c>
      <c r="F37" s="20">
        <f t="shared" si="1"/>
        <v>0</v>
      </c>
      <c r="G37" s="57">
        <v>1</v>
      </c>
      <c r="H37" s="22"/>
      <c r="I37" s="23">
        <f t="shared" si="2"/>
        <v>0</v>
      </c>
      <c r="J37" s="42">
        <v>0</v>
      </c>
      <c r="K37" s="25"/>
      <c r="L37" s="26" t="e">
        <f t="shared" si="3"/>
        <v>#DIV/0!</v>
      </c>
      <c r="M37" s="27">
        <f t="shared" si="4"/>
        <v>9</v>
      </c>
      <c r="N37" s="28">
        <f t="shared" si="4"/>
        <v>2</v>
      </c>
      <c r="O37" s="29">
        <f t="shared" si="5"/>
        <v>22.222222222222221</v>
      </c>
      <c r="P37" s="30">
        <v>9</v>
      </c>
      <c r="Q37" s="22">
        <v>2</v>
      </c>
      <c r="R37" s="31">
        <f t="shared" si="6"/>
        <v>22.222222222222221</v>
      </c>
      <c r="S37" s="42">
        <v>0</v>
      </c>
      <c r="T37" s="43"/>
      <c r="U37" s="26" t="e">
        <f t="shared" si="7"/>
        <v>#DIV/0!</v>
      </c>
      <c r="V37" s="32">
        <f t="shared" si="8"/>
        <v>10</v>
      </c>
      <c r="W37" s="33">
        <f t="shared" si="9"/>
        <v>2</v>
      </c>
      <c r="X37" s="34">
        <f t="shared" si="10"/>
        <v>20</v>
      </c>
      <c r="Y37" s="35">
        <f t="shared" si="11"/>
        <v>10</v>
      </c>
      <c r="Z37" s="36">
        <f t="shared" si="11"/>
        <v>2</v>
      </c>
      <c r="AA37" s="37">
        <f t="shared" si="12"/>
        <v>20</v>
      </c>
      <c r="AB37" s="38">
        <f t="shared" si="13"/>
        <v>0</v>
      </c>
      <c r="AC37" s="38">
        <f t="shared" si="13"/>
        <v>0</v>
      </c>
      <c r="AD37" s="26" t="e">
        <f t="shared" si="14"/>
        <v>#DIV/0!</v>
      </c>
    </row>
    <row r="38" spans="1:30" x14ac:dyDescent="0.25">
      <c r="A38" s="198"/>
      <c r="B38" s="195"/>
      <c r="C38" s="39" t="s">
        <v>61</v>
      </c>
      <c r="D38" s="18">
        <f t="shared" si="0"/>
        <v>56</v>
      </c>
      <c r="E38" s="19">
        <f t="shared" si="0"/>
        <v>13</v>
      </c>
      <c r="F38" s="20">
        <f t="shared" si="1"/>
        <v>23.214285714285715</v>
      </c>
      <c r="G38" s="40">
        <v>56</v>
      </c>
      <c r="H38" s="41">
        <v>13</v>
      </c>
      <c r="I38" s="23">
        <f t="shared" si="2"/>
        <v>23.214285714285715</v>
      </c>
      <c r="J38" s="42">
        <v>0</v>
      </c>
      <c r="K38" s="43"/>
      <c r="L38" s="26" t="e">
        <f t="shared" si="3"/>
        <v>#DIV/0!</v>
      </c>
      <c r="M38" s="27">
        <f t="shared" si="4"/>
        <v>18</v>
      </c>
      <c r="N38" s="28">
        <f t="shared" si="4"/>
        <v>1</v>
      </c>
      <c r="O38" s="29">
        <f t="shared" si="5"/>
        <v>5.5555555555555554</v>
      </c>
      <c r="P38" s="44">
        <v>18</v>
      </c>
      <c r="Q38" s="41">
        <v>1</v>
      </c>
      <c r="R38" s="31">
        <f t="shared" si="6"/>
        <v>5.5555555555555554</v>
      </c>
      <c r="S38" s="42">
        <v>0</v>
      </c>
      <c r="T38" s="43"/>
      <c r="U38" s="26" t="e">
        <f t="shared" si="7"/>
        <v>#DIV/0!</v>
      </c>
      <c r="V38" s="32">
        <f t="shared" si="8"/>
        <v>74</v>
      </c>
      <c r="W38" s="33">
        <f t="shared" si="9"/>
        <v>14</v>
      </c>
      <c r="X38" s="34">
        <f t="shared" si="10"/>
        <v>18.918918918918919</v>
      </c>
      <c r="Y38" s="35">
        <f t="shared" si="11"/>
        <v>74</v>
      </c>
      <c r="Z38" s="36">
        <f t="shared" si="11"/>
        <v>14</v>
      </c>
      <c r="AA38" s="37">
        <f t="shared" si="12"/>
        <v>18.918918918918919</v>
      </c>
      <c r="AB38" s="38">
        <f t="shared" si="13"/>
        <v>0</v>
      </c>
      <c r="AC38" s="38">
        <f t="shared" si="13"/>
        <v>0</v>
      </c>
      <c r="AD38" s="26" t="e">
        <f t="shared" si="14"/>
        <v>#DIV/0!</v>
      </c>
    </row>
    <row r="39" spans="1:30" x14ac:dyDescent="0.25">
      <c r="A39" s="198"/>
      <c r="B39" s="59" t="s">
        <v>62</v>
      </c>
      <c r="C39" s="39" t="s">
        <v>53</v>
      </c>
      <c r="D39" s="18">
        <f t="shared" si="0"/>
        <v>34</v>
      </c>
      <c r="E39" s="19">
        <f t="shared" si="0"/>
        <v>5</v>
      </c>
      <c r="F39" s="20">
        <f t="shared" si="1"/>
        <v>14.705882352941176</v>
      </c>
      <c r="G39" s="40"/>
      <c r="H39" s="41"/>
      <c r="I39" s="23" t="e">
        <f t="shared" si="2"/>
        <v>#DIV/0!</v>
      </c>
      <c r="J39" s="42">
        <v>34</v>
      </c>
      <c r="K39" s="43">
        <v>5</v>
      </c>
      <c r="L39" s="26">
        <f t="shared" si="3"/>
        <v>14.705882352941176</v>
      </c>
      <c r="M39" s="27">
        <f t="shared" si="4"/>
        <v>33</v>
      </c>
      <c r="N39" s="28">
        <f t="shared" si="4"/>
        <v>4</v>
      </c>
      <c r="O39" s="29">
        <f t="shared" si="5"/>
        <v>12.121212121212121</v>
      </c>
      <c r="P39" s="44">
        <v>0</v>
      </c>
      <c r="Q39" s="41"/>
      <c r="R39" s="31" t="e">
        <f t="shared" si="6"/>
        <v>#DIV/0!</v>
      </c>
      <c r="S39" s="42">
        <v>33</v>
      </c>
      <c r="T39" s="43">
        <v>4</v>
      </c>
      <c r="U39" s="26">
        <f t="shared" si="7"/>
        <v>12.121212121212121</v>
      </c>
      <c r="V39" s="32">
        <f t="shared" si="8"/>
        <v>67</v>
      </c>
      <c r="W39" s="33">
        <f t="shared" si="9"/>
        <v>9</v>
      </c>
      <c r="X39" s="34">
        <f t="shared" si="10"/>
        <v>13.432835820895523</v>
      </c>
      <c r="Y39" s="35">
        <f t="shared" si="11"/>
        <v>0</v>
      </c>
      <c r="Z39" s="36">
        <f t="shared" si="11"/>
        <v>0</v>
      </c>
      <c r="AA39" s="37" t="e">
        <f t="shared" si="12"/>
        <v>#DIV/0!</v>
      </c>
      <c r="AB39" s="38">
        <f t="shared" si="13"/>
        <v>67</v>
      </c>
      <c r="AC39" s="38">
        <f t="shared" si="13"/>
        <v>9</v>
      </c>
      <c r="AD39" s="26">
        <f t="shared" si="14"/>
        <v>13.432835820895523</v>
      </c>
    </row>
    <row r="40" spans="1:30" x14ac:dyDescent="0.25">
      <c r="A40" s="198"/>
      <c r="B40" s="60" t="s">
        <v>63</v>
      </c>
      <c r="C40" s="39" t="s">
        <v>64</v>
      </c>
      <c r="D40" s="18">
        <f t="shared" si="0"/>
        <v>18</v>
      </c>
      <c r="E40" s="19">
        <f t="shared" si="0"/>
        <v>3</v>
      </c>
      <c r="F40" s="20">
        <f t="shared" si="1"/>
        <v>16.666666666666668</v>
      </c>
      <c r="G40" s="40">
        <v>1</v>
      </c>
      <c r="H40" s="41">
        <v>1</v>
      </c>
      <c r="I40" s="23">
        <f t="shared" si="2"/>
        <v>100</v>
      </c>
      <c r="J40" s="42">
        <v>17</v>
      </c>
      <c r="K40" s="43">
        <v>2</v>
      </c>
      <c r="L40" s="26">
        <f t="shared" si="3"/>
        <v>11.764705882352942</v>
      </c>
      <c r="M40" s="27">
        <f t="shared" si="4"/>
        <v>20</v>
      </c>
      <c r="N40" s="28">
        <f t="shared" si="4"/>
        <v>2</v>
      </c>
      <c r="O40" s="29">
        <f t="shared" si="5"/>
        <v>10</v>
      </c>
      <c r="P40" s="44">
        <v>17</v>
      </c>
      <c r="Q40" s="41">
        <v>1</v>
      </c>
      <c r="R40" s="31">
        <f t="shared" si="6"/>
        <v>5.882352941176471</v>
      </c>
      <c r="S40" s="42">
        <v>3</v>
      </c>
      <c r="T40" s="43">
        <v>1</v>
      </c>
      <c r="U40" s="26">
        <f t="shared" si="7"/>
        <v>33.333333333333336</v>
      </c>
      <c r="V40" s="32">
        <f t="shared" si="8"/>
        <v>38</v>
      </c>
      <c r="W40" s="33">
        <f t="shared" si="9"/>
        <v>5</v>
      </c>
      <c r="X40" s="34">
        <f t="shared" si="10"/>
        <v>13.157894736842104</v>
      </c>
      <c r="Y40" s="35">
        <f t="shared" si="11"/>
        <v>18</v>
      </c>
      <c r="Z40" s="36">
        <f t="shared" si="11"/>
        <v>2</v>
      </c>
      <c r="AA40" s="37">
        <f t="shared" si="12"/>
        <v>11.111111111111111</v>
      </c>
      <c r="AB40" s="38">
        <f t="shared" si="13"/>
        <v>20</v>
      </c>
      <c r="AC40" s="38">
        <f t="shared" si="13"/>
        <v>3</v>
      </c>
      <c r="AD40" s="26">
        <f t="shared" si="14"/>
        <v>15</v>
      </c>
    </row>
    <row r="41" spans="1:30" x14ac:dyDescent="0.25">
      <c r="A41" s="198"/>
      <c r="B41" s="59" t="s">
        <v>65</v>
      </c>
      <c r="C41" s="39" t="s">
        <v>22</v>
      </c>
      <c r="D41" s="18">
        <f t="shared" si="0"/>
        <v>30</v>
      </c>
      <c r="E41" s="19">
        <f t="shared" si="0"/>
        <v>2</v>
      </c>
      <c r="F41" s="20">
        <f t="shared" si="1"/>
        <v>6.666666666666667</v>
      </c>
      <c r="G41" s="40">
        <v>27</v>
      </c>
      <c r="H41" s="41">
        <v>1</v>
      </c>
      <c r="I41" s="23">
        <f t="shared" si="2"/>
        <v>3.7037037037037037</v>
      </c>
      <c r="J41" s="42">
        <v>3</v>
      </c>
      <c r="K41" s="43">
        <v>1</v>
      </c>
      <c r="L41" s="26">
        <f t="shared" si="3"/>
        <v>33.333333333333336</v>
      </c>
      <c r="M41" s="27">
        <f t="shared" si="4"/>
        <v>0</v>
      </c>
      <c r="N41" s="28">
        <f t="shared" si="4"/>
        <v>0</v>
      </c>
      <c r="O41" s="29" t="e">
        <f t="shared" si="5"/>
        <v>#DIV/0!</v>
      </c>
      <c r="P41" s="44">
        <v>0</v>
      </c>
      <c r="Q41" s="41"/>
      <c r="R41" s="31" t="e">
        <f t="shared" si="6"/>
        <v>#DIV/0!</v>
      </c>
      <c r="S41" s="42"/>
      <c r="T41" s="43"/>
      <c r="U41" s="26" t="e">
        <f t="shared" si="7"/>
        <v>#DIV/0!</v>
      </c>
      <c r="V41" s="32">
        <f t="shared" si="8"/>
        <v>30</v>
      </c>
      <c r="W41" s="33">
        <f t="shared" si="9"/>
        <v>2</v>
      </c>
      <c r="X41" s="34">
        <f t="shared" si="10"/>
        <v>6.666666666666667</v>
      </c>
      <c r="Y41" s="35">
        <f t="shared" si="11"/>
        <v>27</v>
      </c>
      <c r="Z41" s="36">
        <f t="shared" si="11"/>
        <v>1</v>
      </c>
      <c r="AA41" s="37">
        <f t="shared" si="12"/>
        <v>3.7037037037037037</v>
      </c>
      <c r="AB41" s="38">
        <f t="shared" si="13"/>
        <v>3</v>
      </c>
      <c r="AC41" s="38">
        <f t="shared" si="13"/>
        <v>1</v>
      </c>
      <c r="AD41" s="26">
        <f t="shared" si="14"/>
        <v>33.333333333333336</v>
      </c>
    </row>
    <row r="42" spans="1:30" x14ac:dyDescent="0.25">
      <c r="A42" s="198"/>
      <c r="B42" s="49" t="s">
        <v>66</v>
      </c>
      <c r="C42" s="39" t="s">
        <v>67</v>
      </c>
      <c r="D42" s="18">
        <f t="shared" si="0"/>
        <v>8</v>
      </c>
      <c r="E42" s="19">
        <f t="shared" si="0"/>
        <v>1</v>
      </c>
      <c r="F42" s="20">
        <f t="shared" si="1"/>
        <v>12.5</v>
      </c>
      <c r="G42" s="40">
        <v>0</v>
      </c>
      <c r="H42" s="41"/>
      <c r="I42" s="23" t="e">
        <f t="shared" si="2"/>
        <v>#DIV/0!</v>
      </c>
      <c r="J42" s="42">
        <v>8</v>
      </c>
      <c r="K42" s="43">
        <v>1</v>
      </c>
      <c r="L42" s="26">
        <f t="shared" si="3"/>
        <v>12.5</v>
      </c>
      <c r="M42" s="27">
        <f t="shared" si="4"/>
        <v>0</v>
      </c>
      <c r="N42" s="28">
        <f t="shared" si="4"/>
        <v>0</v>
      </c>
      <c r="O42" s="29" t="e">
        <f t="shared" si="5"/>
        <v>#DIV/0!</v>
      </c>
      <c r="P42" s="44">
        <v>0</v>
      </c>
      <c r="Q42" s="41"/>
      <c r="R42" s="31" t="e">
        <f t="shared" si="6"/>
        <v>#DIV/0!</v>
      </c>
      <c r="S42" s="42">
        <v>0</v>
      </c>
      <c r="T42" s="43"/>
      <c r="U42" s="26" t="e">
        <f t="shared" si="7"/>
        <v>#DIV/0!</v>
      </c>
      <c r="V42" s="32">
        <f t="shared" si="8"/>
        <v>8</v>
      </c>
      <c r="W42" s="33">
        <f t="shared" si="9"/>
        <v>1</v>
      </c>
      <c r="X42" s="34">
        <f t="shared" si="10"/>
        <v>12.5</v>
      </c>
      <c r="Y42" s="35">
        <f t="shared" si="11"/>
        <v>0</v>
      </c>
      <c r="Z42" s="36">
        <f t="shared" si="11"/>
        <v>0</v>
      </c>
      <c r="AA42" s="37" t="e">
        <f t="shared" si="12"/>
        <v>#DIV/0!</v>
      </c>
      <c r="AB42" s="38">
        <f t="shared" si="13"/>
        <v>8</v>
      </c>
      <c r="AC42" s="38">
        <f t="shared" si="13"/>
        <v>1</v>
      </c>
      <c r="AD42" s="26">
        <f t="shared" si="14"/>
        <v>12.5</v>
      </c>
    </row>
    <row r="43" spans="1:30" x14ac:dyDescent="0.25">
      <c r="A43" s="198"/>
      <c r="B43" s="200" t="s">
        <v>68</v>
      </c>
      <c r="C43" s="61" t="s">
        <v>47</v>
      </c>
      <c r="D43" s="18">
        <f t="shared" si="0"/>
        <v>20</v>
      </c>
      <c r="E43" s="19">
        <f t="shared" si="0"/>
        <v>8</v>
      </c>
      <c r="F43" s="20">
        <f t="shared" si="1"/>
        <v>40</v>
      </c>
      <c r="G43" s="40">
        <v>20</v>
      </c>
      <c r="H43" s="43">
        <v>8</v>
      </c>
      <c r="I43" s="23">
        <f t="shared" si="2"/>
        <v>40</v>
      </c>
      <c r="J43" s="42"/>
      <c r="K43" s="43"/>
      <c r="L43" s="26" t="e">
        <f t="shared" si="3"/>
        <v>#DIV/0!</v>
      </c>
      <c r="M43" s="27">
        <f t="shared" si="4"/>
        <v>0</v>
      </c>
      <c r="N43" s="28">
        <f t="shared" si="4"/>
        <v>0</v>
      </c>
      <c r="O43" s="29" t="e">
        <f t="shared" si="5"/>
        <v>#DIV/0!</v>
      </c>
      <c r="P43" s="44">
        <v>0</v>
      </c>
      <c r="Q43" s="43"/>
      <c r="R43" s="31" t="e">
        <f t="shared" si="6"/>
        <v>#DIV/0!</v>
      </c>
      <c r="S43" s="42"/>
      <c r="T43" s="43"/>
      <c r="U43" s="26" t="e">
        <f t="shared" si="7"/>
        <v>#DIV/0!</v>
      </c>
      <c r="V43" s="32">
        <f t="shared" si="8"/>
        <v>20</v>
      </c>
      <c r="W43" s="33">
        <f t="shared" si="9"/>
        <v>8</v>
      </c>
      <c r="X43" s="34">
        <f t="shared" si="10"/>
        <v>40</v>
      </c>
      <c r="Y43" s="35">
        <f t="shared" si="11"/>
        <v>20</v>
      </c>
      <c r="Z43" s="36">
        <f t="shared" si="11"/>
        <v>8</v>
      </c>
      <c r="AA43" s="37">
        <f t="shared" si="12"/>
        <v>40</v>
      </c>
      <c r="AB43" s="38">
        <f t="shared" si="13"/>
        <v>0</v>
      </c>
      <c r="AC43" s="38">
        <f t="shared" si="13"/>
        <v>0</v>
      </c>
      <c r="AD43" s="26" t="e">
        <f t="shared" si="14"/>
        <v>#DIV/0!</v>
      </c>
    </row>
    <row r="44" spans="1:30" ht="15.75" thickBot="1" x14ac:dyDescent="0.3">
      <c r="A44" s="199"/>
      <c r="B44" s="201"/>
      <c r="C44" s="62" t="s">
        <v>50</v>
      </c>
      <c r="D44" s="18">
        <f t="shared" si="0"/>
        <v>16</v>
      </c>
      <c r="E44" s="19">
        <f t="shared" si="0"/>
        <v>4</v>
      </c>
      <c r="F44" s="20">
        <f t="shared" si="1"/>
        <v>25</v>
      </c>
      <c r="G44" s="63">
        <v>15</v>
      </c>
      <c r="H44" s="64">
        <v>3</v>
      </c>
      <c r="I44" s="23">
        <f t="shared" si="2"/>
        <v>20</v>
      </c>
      <c r="J44" s="65">
        <v>1</v>
      </c>
      <c r="K44" s="66">
        <v>1</v>
      </c>
      <c r="L44" s="26">
        <f t="shared" si="3"/>
        <v>100</v>
      </c>
      <c r="M44" s="27">
        <f t="shared" si="4"/>
        <v>13</v>
      </c>
      <c r="N44" s="28">
        <f t="shared" si="4"/>
        <v>4</v>
      </c>
      <c r="O44" s="29">
        <f t="shared" si="5"/>
        <v>30.76923076923077</v>
      </c>
      <c r="P44" s="67">
        <v>12</v>
      </c>
      <c r="Q44" s="64">
        <v>3</v>
      </c>
      <c r="R44" s="31">
        <f t="shared" si="6"/>
        <v>25</v>
      </c>
      <c r="S44" s="65">
        <v>1</v>
      </c>
      <c r="T44" s="66">
        <v>1</v>
      </c>
      <c r="U44" s="26">
        <f t="shared" si="7"/>
        <v>100</v>
      </c>
      <c r="V44" s="32">
        <f t="shared" si="8"/>
        <v>29</v>
      </c>
      <c r="W44" s="33">
        <f t="shared" si="9"/>
        <v>8</v>
      </c>
      <c r="X44" s="34">
        <f t="shared" si="10"/>
        <v>27.586206896551722</v>
      </c>
      <c r="Y44" s="35">
        <f t="shared" si="11"/>
        <v>27</v>
      </c>
      <c r="Z44" s="36">
        <f t="shared" si="11"/>
        <v>6</v>
      </c>
      <c r="AA44" s="37">
        <f t="shared" si="12"/>
        <v>22.222222222222221</v>
      </c>
      <c r="AB44" s="38">
        <f t="shared" si="13"/>
        <v>2</v>
      </c>
      <c r="AC44" s="38">
        <f t="shared" si="13"/>
        <v>2</v>
      </c>
      <c r="AD44" s="26">
        <f t="shared" si="14"/>
        <v>100</v>
      </c>
    </row>
    <row r="45" spans="1:30" ht="16.5" thickBot="1" x14ac:dyDescent="0.3">
      <c r="A45" s="68" t="s">
        <v>69</v>
      </c>
      <c r="B45" s="68"/>
      <c r="C45" s="69"/>
      <c r="D45" s="70">
        <f>SUM(D6:D44)</f>
        <v>2106</v>
      </c>
      <c r="E45" s="70">
        <f>SUM(E6:E44)</f>
        <v>317</v>
      </c>
      <c r="F45" s="71">
        <f t="shared" si="1"/>
        <v>15.052231718898385</v>
      </c>
      <c r="G45" s="72">
        <f>SUM(G6:G42)</f>
        <v>1732</v>
      </c>
      <c r="H45" s="72">
        <f>SUM(H6:H44)</f>
        <v>273</v>
      </c>
      <c r="I45" s="73">
        <f t="shared" si="2"/>
        <v>15.762124711316398</v>
      </c>
      <c r="J45" s="74">
        <f>SUM(J6:J44)</f>
        <v>339</v>
      </c>
      <c r="K45" s="74">
        <f>SUM(K6:K44)</f>
        <v>44</v>
      </c>
      <c r="L45" s="75">
        <f t="shared" si="3"/>
        <v>12.979351032448378</v>
      </c>
      <c r="M45" s="76">
        <f>SUM(M6:M44)</f>
        <v>1821</v>
      </c>
      <c r="N45" s="76">
        <f>SUM(N6:N44)</f>
        <v>193</v>
      </c>
      <c r="O45" s="77">
        <f t="shared" si="5"/>
        <v>10.598572213069742</v>
      </c>
      <c r="P45" s="78">
        <f>SUM(P6:P44)</f>
        <v>1459</v>
      </c>
      <c r="Q45" s="78">
        <f>SUM(Q6:Q44)</f>
        <v>142</v>
      </c>
      <c r="R45" s="79">
        <f t="shared" si="6"/>
        <v>9.7326936257710752</v>
      </c>
      <c r="S45" s="80">
        <f t="shared" ref="S45:T68" si="15">M45-P45</f>
        <v>362</v>
      </c>
      <c r="T45" s="80">
        <f t="shared" si="15"/>
        <v>51</v>
      </c>
      <c r="U45" s="75">
        <f t="shared" si="7"/>
        <v>14.088397790055248</v>
      </c>
      <c r="V45" s="81">
        <f>SUM(V6:V44)</f>
        <v>3927</v>
      </c>
      <c r="W45" s="81">
        <f>SUM(W6:W44)</f>
        <v>510</v>
      </c>
      <c r="X45" s="82">
        <f t="shared" si="10"/>
        <v>12.987012987012987</v>
      </c>
      <c r="Y45" s="83">
        <f>SUM(Y6:Y44)</f>
        <v>3226</v>
      </c>
      <c r="Z45" s="84">
        <f>SUM(Z6:Z44)</f>
        <v>415</v>
      </c>
      <c r="AA45" s="85">
        <f t="shared" si="12"/>
        <v>12.864228146311222</v>
      </c>
      <c r="AB45" s="86">
        <f>SUM(AB6:AB44)</f>
        <v>701</v>
      </c>
      <c r="AC45" s="86">
        <f>SUM(AC6:AC44)</f>
        <v>95</v>
      </c>
      <c r="AD45" s="79">
        <f t="shared" si="14"/>
        <v>13.552068473609129</v>
      </c>
    </row>
    <row r="46" spans="1:30" x14ac:dyDescent="0.25">
      <c r="A46" s="197" t="s">
        <v>70</v>
      </c>
      <c r="B46" s="202" t="s">
        <v>71</v>
      </c>
      <c r="C46" s="87" t="s">
        <v>21</v>
      </c>
      <c r="D46" s="18">
        <v>16</v>
      </c>
      <c r="E46" s="19">
        <v>2</v>
      </c>
      <c r="F46" s="20">
        <f t="shared" si="1"/>
        <v>12.5</v>
      </c>
      <c r="G46" s="24">
        <v>16</v>
      </c>
      <c r="H46" s="22">
        <v>2</v>
      </c>
      <c r="I46" s="88">
        <f t="shared" si="2"/>
        <v>12.5</v>
      </c>
      <c r="J46" s="25">
        <f t="shared" ref="J46:K68" si="16">D46-G46</f>
        <v>0</v>
      </c>
      <c r="K46" s="22"/>
      <c r="L46" s="26" t="e">
        <f t="shared" si="3"/>
        <v>#DIV/0!</v>
      </c>
      <c r="M46" s="27">
        <v>14</v>
      </c>
      <c r="N46" s="28">
        <f t="shared" ref="N46:N68" si="17">Q46+T46</f>
        <v>0</v>
      </c>
      <c r="O46" s="29">
        <f t="shared" si="5"/>
        <v>0</v>
      </c>
      <c r="P46" s="30">
        <v>14</v>
      </c>
      <c r="Q46" s="22"/>
      <c r="R46" s="26">
        <f t="shared" si="6"/>
        <v>0</v>
      </c>
      <c r="S46" s="89">
        <f t="shared" si="15"/>
        <v>0</v>
      </c>
      <c r="T46" s="22"/>
      <c r="U46" s="26" t="e">
        <f t="shared" si="7"/>
        <v>#DIV/0!</v>
      </c>
      <c r="V46" s="32">
        <f t="shared" ref="V46:W60" si="18">Y46+AB46</f>
        <v>30</v>
      </c>
      <c r="W46" s="33">
        <f t="shared" si="18"/>
        <v>2</v>
      </c>
      <c r="X46" s="34">
        <f t="shared" si="10"/>
        <v>6.666666666666667</v>
      </c>
      <c r="Y46" s="35">
        <f t="shared" ref="Y46:Z60" si="19">G46+P46</f>
        <v>30</v>
      </c>
      <c r="Z46" s="36">
        <f t="shared" si="19"/>
        <v>2</v>
      </c>
      <c r="AA46" s="37">
        <f t="shared" si="12"/>
        <v>6.666666666666667</v>
      </c>
      <c r="AB46" s="38">
        <f t="shared" ref="AB46:AC68" si="20">J46+S46</f>
        <v>0</v>
      </c>
      <c r="AC46" s="38">
        <f t="shared" si="20"/>
        <v>0</v>
      </c>
      <c r="AD46" s="26" t="e">
        <f t="shared" si="14"/>
        <v>#DIV/0!</v>
      </c>
    </row>
    <row r="47" spans="1:30" x14ac:dyDescent="0.25">
      <c r="A47" s="198"/>
      <c r="B47" s="203"/>
      <c r="C47" s="90" t="s">
        <v>35</v>
      </c>
      <c r="D47" s="91">
        <v>24</v>
      </c>
      <c r="E47" s="92">
        <v>8</v>
      </c>
      <c r="F47" s="93">
        <f>E47*100/D47</f>
        <v>33.333333333333336</v>
      </c>
      <c r="G47" s="42">
        <v>24</v>
      </c>
      <c r="H47" s="41">
        <v>8</v>
      </c>
      <c r="I47" s="94">
        <f>H47*100/G47</f>
        <v>33.333333333333336</v>
      </c>
      <c r="J47" s="43">
        <f>D47-G47</f>
        <v>0</v>
      </c>
      <c r="K47" s="41"/>
      <c r="L47" s="95" t="e">
        <f>K47*100/J47</f>
        <v>#DIV/0!</v>
      </c>
      <c r="M47" s="96">
        <v>25</v>
      </c>
      <c r="N47" s="97">
        <f>Q47+T47</f>
        <v>4</v>
      </c>
      <c r="O47" s="98">
        <f>N47*100/M47</f>
        <v>16</v>
      </c>
      <c r="P47" s="44">
        <v>25</v>
      </c>
      <c r="Q47" s="41">
        <v>4</v>
      </c>
      <c r="R47" s="95">
        <f>Q47*100/P47</f>
        <v>16</v>
      </c>
      <c r="S47" s="99">
        <f>M47-P47</f>
        <v>0</v>
      </c>
      <c r="T47" s="41"/>
      <c r="U47" s="95" t="e">
        <f>T47*100/S47</f>
        <v>#DIV/0!</v>
      </c>
      <c r="V47" s="100">
        <f>Y47+AB47</f>
        <v>49</v>
      </c>
      <c r="W47" s="101">
        <f>Z47+AC47</f>
        <v>12</v>
      </c>
      <c r="X47" s="102">
        <f>W47*100/V47</f>
        <v>24.489795918367346</v>
      </c>
      <c r="Y47" s="103">
        <f>G47+P47</f>
        <v>49</v>
      </c>
      <c r="Z47" s="104">
        <f>H47+Q47</f>
        <v>12</v>
      </c>
      <c r="AA47" s="105">
        <f>Z47*100/Y47</f>
        <v>24.489795918367346</v>
      </c>
      <c r="AB47" s="106">
        <f>J47+S47</f>
        <v>0</v>
      </c>
      <c r="AC47" s="106">
        <f>K47+T47</f>
        <v>0</v>
      </c>
      <c r="AD47" s="95" t="e">
        <f>AC47*100/AB47</f>
        <v>#DIV/0!</v>
      </c>
    </row>
    <row r="48" spans="1:30" x14ac:dyDescent="0.25">
      <c r="A48" s="198"/>
      <c r="B48" s="107" t="s">
        <v>72</v>
      </c>
      <c r="C48" s="90" t="s">
        <v>29</v>
      </c>
      <c r="D48" s="91">
        <v>15</v>
      </c>
      <c r="E48" s="92">
        <v>3</v>
      </c>
      <c r="F48" s="93">
        <f>E48*100/D48</f>
        <v>20</v>
      </c>
      <c r="G48" s="42">
        <v>15</v>
      </c>
      <c r="H48" s="41">
        <v>3</v>
      </c>
      <c r="I48" s="94">
        <f>H48*100/G48</f>
        <v>20</v>
      </c>
      <c r="J48" s="43">
        <f>D48-G48</f>
        <v>0</v>
      </c>
      <c r="K48" s="41"/>
      <c r="L48" s="95" t="e">
        <f>K48*100/J48</f>
        <v>#DIV/0!</v>
      </c>
      <c r="M48" s="96">
        <v>11</v>
      </c>
      <c r="N48" s="97">
        <f>Q48+T48</f>
        <v>1</v>
      </c>
      <c r="O48" s="98">
        <f>N48*100/M48</f>
        <v>9.0909090909090917</v>
      </c>
      <c r="P48" s="44">
        <v>11</v>
      </c>
      <c r="Q48" s="41">
        <v>1</v>
      </c>
      <c r="R48" s="95">
        <f>Q48*100/P48</f>
        <v>9.0909090909090917</v>
      </c>
      <c r="S48" s="99">
        <f>M48-P48</f>
        <v>0</v>
      </c>
      <c r="T48" s="41"/>
      <c r="U48" s="95" t="e">
        <f>T48*100/S48</f>
        <v>#DIV/0!</v>
      </c>
      <c r="V48" s="100">
        <f>Y48+AB48</f>
        <v>26</v>
      </c>
      <c r="W48" s="101">
        <f>Z48+AC48</f>
        <v>4</v>
      </c>
      <c r="X48" s="102">
        <f>W48*100/V48</f>
        <v>15.384615384615385</v>
      </c>
      <c r="Y48" s="103">
        <f>G48+P48</f>
        <v>26</v>
      </c>
      <c r="Z48" s="104">
        <f>H48+Q48</f>
        <v>4</v>
      </c>
      <c r="AA48" s="105">
        <f>Z48*100/Y48</f>
        <v>15.384615384615385</v>
      </c>
      <c r="AB48" s="106">
        <f>J48+S48</f>
        <v>0</v>
      </c>
      <c r="AC48" s="106">
        <f>K48+T48</f>
        <v>0</v>
      </c>
      <c r="AD48" s="95" t="e">
        <f>AC48*100/AB48</f>
        <v>#DIV/0!</v>
      </c>
    </row>
    <row r="49" spans="1:30" x14ac:dyDescent="0.25">
      <c r="A49" s="198"/>
      <c r="B49" s="107" t="s">
        <v>73</v>
      </c>
      <c r="C49" s="90" t="s">
        <v>22</v>
      </c>
      <c r="D49" s="91">
        <v>100</v>
      </c>
      <c r="E49" s="92">
        <v>1</v>
      </c>
      <c r="F49" s="93">
        <f t="shared" si="1"/>
        <v>1</v>
      </c>
      <c r="G49" s="42">
        <v>76</v>
      </c>
      <c r="H49" s="41">
        <v>1</v>
      </c>
      <c r="I49" s="94">
        <f t="shared" si="2"/>
        <v>1.3157894736842106</v>
      </c>
      <c r="J49" s="43">
        <f t="shared" si="16"/>
        <v>24</v>
      </c>
      <c r="K49" s="41"/>
      <c r="L49" s="95">
        <f t="shared" si="3"/>
        <v>0</v>
      </c>
      <c r="M49" s="96">
        <v>89</v>
      </c>
      <c r="N49" s="97">
        <f t="shared" si="17"/>
        <v>7</v>
      </c>
      <c r="O49" s="98">
        <f t="shared" si="5"/>
        <v>7.8651685393258424</v>
      </c>
      <c r="P49" s="44">
        <v>67</v>
      </c>
      <c r="Q49" s="41">
        <v>4</v>
      </c>
      <c r="R49" s="95">
        <f t="shared" si="6"/>
        <v>5.9701492537313436</v>
      </c>
      <c r="S49" s="99">
        <f t="shared" si="15"/>
        <v>22</v>
      </c>
      <c r="T49" s="41">
        <v>3</v>
      </c>
      <c r="U49" s="95">
        <f t="shared" si="7"/>
        <v>13.636363636363637</v>
      </c>
      <c r="V49" s="100">
        <f t="shared" si="18"/>
        <v>189</v>
      </c>
      <c r="W49" s="101">
        <f t="shared" si="18"/>
        <v>8</v>
      </c>
      <c r="X49" s="102">
        <f t="shared" si="10"/>
        <v>4.2328042328042326</v>
      </c>
      <c r="Y49" s="103">
        <f t="shared" si="19"/>
        <v>143</v>
      </c>
      <c r="Z49" s="104">
        <f t="shared" si="19"/>
        <v>5</v>
      </c>
      <c r="AA49" s="105">
        <f t="shared" si="12"/>
        <v>3.4965034965034967</v>
      </c>
      <c r="AB49" s="106">
        <f t="shared" si="20"/>
        <v>46</v>
      </c>
      <c r="AC49" s="106">
        <f t="shared" si="20"/>
        <v>3</v>
      </c>
      <c r="AD49" s="95">
        <f t="shared" si="14"/>
        <v>6.5217391304347823</v>
      </c>
    </row>
    <row r="50" spans="1:30" x14ac:dyDescent="0.25">
      <c r="A50" s="198"/>
      <c r="B50" s="108" t="s">
        <v>74</v>
      </c>
      <c r="C50" s="109" t="s">
        <v>45</v>
      </c>
      <c r="D50" s="110">
        <v>21</v>
      </c>
      <c r="E50" s="111">
        <v>3</v>
      </c>
      <c r="F50" s="112">
        <f>E50*100/D50</f>
        <v>14.285714285714286</v>
      </c>
      <c r="G50" s="113">
        <v>21</v>
      </c>
      <c r="H50" s="52">
        <v>3</v>
      </c>
      <c r="I50" s="114">
        <f>H50*100/G50</f>
        <v>14.285714285714286</v>
      </c>
      <c r="J50" s="53">
        <f>D50-G50</f>
        <v>0</v>
      </c>
      <c r="K50" s="52"/>
      <c r="L50" s="115" t="e">
        <f>K50*100/J50</f>
        <v>#DIV/0!</v>
      </c>
      <c r="M50" s="116">
        <v>19</v>
      </c>
      <c r="N50" s="117">
        <f>Q50+T50</f>
        <v>0</v>
      </c>
      <c r="O50" s="118">
        <f>N50*100/M50</f>
        <v>0</v>
      </c>
      <c r="P50" s="54">
        <v>18</v>
      </c>
      <c r="Q50" s="52"/>
      <c r="R50" s="115">
        <f>Q50*100/P50</f>
        <v>0</v>
      </c>
      <c r="S50" s="119">
        <f>M50-P50</f>
        <v>1</v>
      </c>
      <c r="T50" s="52"/>
      <c r="U50" s="115">
        <f>T50*100/S50</f>
        <v>0</v>
      </c>
      <c r="V50" s="120">
        <f>Y50+AB50</f>
        <v>40</v>
      </c>
      <c r="W50" s="121">
        <f>Z50+AC50</f>
        <v>3</v>
      </c>
      <c r="X50" s="122">
        <f>W50*100/V50</f>
        <v>7.5</v>
      </c>
      <c r="Y50" s="123">
        <f>G50+P50</f>
        <v>39</v>
      </c>
      <c r="Z50" s="124">
        <f>H50+Q50</f>
        <v>3</v>
      </c>
      <c r="AA50" s="125">
        <f>Z50*100/Y50</f>
        <v>7.6923076923076925</v>
      </c>
      <c r="AB50" s="126">
        <f>J50+S50</f>
        <v>1</v>
      </c>
      <c r="AC50" s="126">
        <f>K50+T50</f>
        <v>0</v>
      </c>
      <c r="AD50" s="115">
        <f>AC50*100/AB50</f>
        <v>0</v>
      </c>
    </row>
    <row r="51" spans="1:30" x14ac:dyDescent="0.25">
      <c r="A51" s="198"/>
      <c r="B51" s="200" t="s">
        <v>75</v>
      </c>
      <c r="C51" s="90" t="s">
        <v>53</v>
      </c>
      <c r="D51" s="91">
        <v>38</v>
      </c>
      <c r="E51" s="92">
        <v>1</v>
      </c>
      <c r="F51" s="93">
        <f t="shared" si="1"/>
        <v>2.6315789473684212</v>
      </c>
      <c r="G51" s="42">
        <v>34</v>
      </c>
      <c r="H51" s="41">
        <v>1</v>
      </c>
      <c r="I51" s="94">
        <f t="shared" si="2"/>
        <v>2.9411764705882355</v>
      </c>
      <c r="J51" s="43">
        <f t="shared" si="16"/>
        <v>4</v>
      </c>
      <c r="K51" s="41"/>
      <c r="L51" s="95">
        <f t="shared" si="3"/>
        <v>0</v>
      </c>
      <c r="M51" s="96">
        <v>44</v>
      </c>
      <c r="N51" s="97">
        <f t="shared" si="17"/>
        <v>2</v>
      </c>
      <c r="O51" s="98">
        <f t="shared" si="5"/>
        <v>4.5454545454545459</v>
      </c>
      <c r="P51" s="44">
        <v>40</v>
      </c>
      <c r="Q51" s="41">
        <v>2</v>
      </c>
      <c r="R51" s="95">
        <f t="shared" si="6"/>
        <v>5</v>
      </c>
      <c r="S51" s="99">
        <f t="shared" si="15"/>
        <v>4</v>
      </c>
      <c r="T51" s="41"/>
      <c r="U51" s="95">
        <f t="shared" si="7"/>
        <v>0</v>
      </c>
      <c r="V51" s="100">
        <f t="shared" si="18"/>
        <v>82</v>
      </c>
      <c r="W51" s="101">
        <f t="shared" si="18"/>
        <v>3</v>
      </c>
      <c r="X51" s="102">
        <f t="shared" si="10"/>
        <v>3.6585365853658538</v>
      </c>
      <c r="Y51" s="103">
        <f t="shared" si="19"/>
        <v>74</v>
      </c>
      <c r="Z51" s="104">
        <f t="shared" si="19"/>
        <v>3</v>
      </c>
      <c r="AA51" s="105">
        <f t="shared" si="12"/>
        <v>4.0540540540540544</v>
      </c>
      <c r="AB51" s="106">
        <f t="shared" si="20"/>
        <v>8</v>
      </c>
      <c r="AC51" s="106">
        <f t="shared" si="20"/>
        <v>0</v>
      </c>
      <c r="AD51" s="95">
        <f t="shared" si="14"/>
        <v>0</v>
      </c>
    </row>
    <row r="52" spans="1:30" ht="15.75" thickBot="1" x14ac:dyDescent="0.3">
      <c r="A52" s="199"/>
      <c r="B52" s="201"/>
      <c r="C52" s="90" t="s">
        <v>54</v>
      </c>
      <c r="D52" s="91">
        <v>18</v>
      </c>
      <c r="E52" s="92">
        <v>1</v>
      </c>
      <c r="F52" s="93">
        <f t="shared" si="1"/>
        <v>5.5555555555555554</v>
      </c>
      <c r="G52" s="42">
        <v>18</v>
      </c>
      <c r="H52" s="41">
        <v>1</v>
      </c>
      <c r="I52" s="94">
        <f t="shared" si="2"/>
        <v>5.5555555555555554</v>
      </c>
      <c r="J52" s="43">
        <f t="shared" si="16"/>
        <v>0</v>
      </c>
      <c r="K52" s="41"/>
      <c r="L52" s="95" t="e">
        <f t="shared" si="3"/>
        <v>#DIV/0!</v>
      </c>
      <c r="M52" s="96">
        <v>19</v>
      </c>
      <c r="N52" s="97">
        <f t="shared" si="17"/>
        <v>1</v>
      </c>
      <c r="O52" s="98">
        <f t="shared" si="5"/>
        <v>5.2631578947368425</v>
      </c>
      <c r="P52" s="44">
        <v>19</v>
      </c>
      <c r="Q52" s="41">
        <v>1</v>
      </c>
      <c r="R52" s="95">
        <f t="shared" si="6"/>
        <v>5.2631578947368425</v>
      </c>
      <c r="S52" s="99">
        <f t="shared" si="15"/>
        <v>0</v>
      </c>
      <c r="T52" s="41"/>
      <c r="U52" s="95" t="e">
        <f t="shared" si="7"/>
        <v>#DIV/0!</v>
      </c>
      <c r="V52" s="100">
        <f t="shared" si="18"/>
        <v>37</v>
      </c>
      <c r="W52" s="101">
        <f t="shared" si="18"/>
        <v>2</v>
      </c>
      <c r="X52" s="102">
        <f t="shared" si="10"/>
        <v>5.4054054054054053</v>
      </c>
      <c r="Y52" s="103">
        <f t="shared" si="19"/>
        <v>37</v>
      </c>
      <c r="Z52" s="104">
        <f t="shared" si="19"/>
        <v>2</v>
      </c>
      <c r="AA52" s="105">
        <f t="shared" si="12"/>
        <v>5.4054054054054053</v>
      </c>
      <c r="AB52" s="106">
        <f t="shared" si="20"/>
        <v>0</v>
      </c>
      <c r="AC52" s="106">
        <f t="shared" si="20"/>
        <v>0</v>
      </c>
      <c r="AD52" s="95" t="e">
        <f t="shared" si="14"/>
        <v>#DIV/0!</v>
      </c>
    </row>
    <row r="53" spans="1:30" ht="16.5" thickBot="1" x14ac:dyDescent="0.3">
      <c r="A53" s="127" t="s">
        <v>76</v>
      </c>
      <c r="B53" s="128"/>
      <c r="C53" s="129"/>
      <c r="D53" s="70">
        <f>SUM(D46:D52)</f>
        <v>232</v>
      </c>
      <c r="E53" s="70">
        <f>SUM(E46:E52)</f>
        <v>19</v>
      </c>
      <c r="F53" s="71">
        <f t="shared" si="1"/>
        <v>8.1896551724137936</v>
      </c>
      <c r="G53" s="72">
        <f>SUM(G46:G52)</f>
        <v>204</v>
      </c>
      <c r="H53" s="72">
        <f>SUM(H46:H52)</f>
        <v>19</v>
      </c>
      <c r="I53" s="73">
        <f t="shared" si="2"/>
        <v>9.3137254901960791</v>
      </c>
      <c r="J53" s="130">
        <f t="shared" si="16"/>
        <v>28</v>
      </c>
      <c r="K53" s="130">
        <f t="shared" si="16"/>
        <v>0</v>
      </c>
      <c r="L53" s="79">
        <f t="shared" si="3"/>
        <v>0</v>
      </c>
      <c r="M53" s="76">
        <f>SUM(M46:M52)</f>
        <v>221</v>
      </c>
      <c r="N53" s="76">
        <f>SUM(N46:N52)</f>
        <v>15</v>
      </c>
      <c r="O53" s="77">
        <f t="shared" si="5"/>
        <v>6.7873303167420813</v>
      </c>
      <c r="P53" s="78">
        <f>SUM(P46:P52)</f>
        <v>194</v>
      </c>
      <c r="Q53" s="78">
        <f>SUM(Q46:Q52)</f>
        <v>12</v>
      </c>
      <c r="R53" s="79">
        <f t="shared" si="6"/>
        <v>6.1855670103092786</v>
      </c>
      <c r="S53" s="131">
        <f t="shared" si="15"/>
        <v>27</v>
      </c>
      <c r="T53" s="131">
        <f t="shared" si="15"/>
        <v>3</v>
      </c>
      <c r="U53" s="79">
        <f t="shared" si="7"/>
        <v>11.111111111111111</v>
      </c>
      <c r="V53" s="81">
        <f>Y53+AB53</f>
        <v>453</v>
      </c>
      <c r="W53" s="81">
        <f t="shared" si="18"/>
        <v>34</v>
      </c>
      <c r="X53" s="82">
        <f t="shared" si="10"/>
        <v>7.5055187637969096</v>
      </c>
      <c r="Y53" s="83">
        <f t="shared" si="19"/>
        <v>398</v>
      </c>
      <c r="Z53" s="83">
        <f>H53+Q53</f>
        <v>31</v>
      </c>
      <c r="AA53" s="85">
        <f t="shared" si="12"/>
        <v>7.7889447236180906</v>
      </c>
      <c r="AB53" s="86">
        <f t="shared" si="20"/>
        <v>55</v>
      </c>
      <c r="AC53" s="86">
        <f t="shared" si="20"/>
        <v>3</v>
      </c>
      <c r="AD53" s="79">
        <f t="shared" si="14"/>
        <v>5.4545454545454541</v>
      </c>
    </row>
    <row r="54" spans="1:30" x14ac:dyDescent="0.25">
      <c r="A54" s="204" t="s">
        <v>77</v>
      </c>
      <c r="B54" s="207" t="s">
        <v>78</v>
      </c>
      <c r="C54" s="132" t="s">
        <v>21</v>
      </c>
      <c r="D54" s="18">
        <v>18</v>
      </c>
      <c r="E54" s="19">
        <v>2</v>
      </c>
      <c r="F54" s="20">
        <f t="shared" si="1"/>
        <v>11.111111111111111</v>
      </c>
      <c r="G54" s="24">
        <v>16</v>
      </c>
      <c r="H54" s="22">
        <v>2</v>
      </c>
      <c r="I54" s="88">
        <f t="shared" si="2"/>
        <v>12.5</v>
      </c>
      <c r="J54" s="25">
        <f t="shared" si="16"/>
        <v>2</v>
      </c>
      <c r="K54" s="22"/>
      <c r="L54" s="26">
        <f t="shared" si="3"/>
        <v>0</v>
      </c>
      <c r="M54" s="27"/>
      <c r="N54" s="28">
        <f t="shared" si="17"/>
        <v>0</v>
      </c>
      <c r="O54" s="29" t="e">
        <f t="shared" si="5"/>
        <v>#DIV/0!</v>
      </c>
      <c r="P54" s="30"/>
      <c r="Q54" s="22"/>
      <c r="R54" s="26" t="e">
        <f t="shared" si="6"/>
        <v>#DIV/0!</v>
      </c>
      <c r="S54" s="89">
        <f t="shared" si="15"/>
        <v>0</v>
      </c>
      <c r="T54" s="22"/>
      <c r="U54" s="26" t="e">
        <f t="shared" si="7"/>
        <v>#DIV/0!</v>
      </c>
      <c r="V54" s="32">
        <f t="shared" si="18"/>
        <v>18</v>
      </c>
      <c r="W54" s="33">
        <f t="shared" si="18"/>
        <v>2</v>
      </c>
      <c r="X54" s="34">
        <f t="shared" si="10"/>
        <v>11.111111111111111</v>
      </c>
      <c r="Y54" s="35">
        <f t="shared" si="19"/>
        <v>16</v>
      </c>
      <c r="Z54" s="36">
        <f t="shared" si="19"/>
        <v>2</v>
      </c>
      <c r="AA54" s="37">
        <f t="shared" si="12"/>
        <v>12.5</v>
      </c>
      <c r="AB54" s="38">
        <f t="shared" si="20"/>
        <v>2</v>
      </c>
      <c r="AC54" s="38">
        <f t="shared" si="20"/>
        <v>0</v>
      </c>
      <c r="AD54" s="26">
        <f t="shared" si="14"/>
        <v>0</v>
      </c>
    </row>
    <row r="55" spans="1:30" x14ac:dyDescent="0.25">
      <c r="A55" s="205"/>
      <c r="B55" s="208"/>
      <c r="C55" s="133" t="s">
        <v>47</v>
      </c>
      <c r="D55" s="18">
        <v>20</v>
      </c>
      <c r="E55" s="19"/>
      <c r="F55" s="93">
        <f t="shared" si="1"/>
        <v>0</v>
      </c>
      <c r="G55" s="134">
        <v>20</v>
      </c>
      <c r="H55" s="135"/>
      <c r="I55" s="94">
        <f t="shared" si="2"/>
        <v>0</v>
      </c>
      <c r="J55" s="43">
        <f t="shared" si="16"/>
        <v>0</v>
      </c>
      <c r="K55" s="135"/>
      <c r="L55" s="95" t="e">
        <f t="shared" si="3"/>
        <v>#DIV/0!</v>
      </c>
      <c r="M55" s="27"/>
      <c r="N55" s="97">
        <f t="shared" si="17"/>
        <v>0</v>
      </c>
      <c r="O55" s="98" t="e">
        <f t="shared" si="5"/>
        <v>#DIV/0!</v>
      </c>
      <c r="P55" s="30"/>
      <c r="Q55" s="22"/>
      <c r="R55" s="95" t="e">
        <f t="shared" si="6"/>
        <v>#DIV/0!</v>
      </c>
      <c r="S55" s="99">
        <f t="shared" si="15"/>
        <v>0</v>
      </c>
      <c r="T55" s="22"/>
      <c r="U55" s="95" t="e">
        <f t="shared" si="7"/>
        <v>#DIV/0!</v>
      </c>
      <c r="V55" s="32">
        <f>D55+M55</f>
        <v>20</v>
      </c>
      <c r="W55" s="33">
        <f t="shared" si="18"/>
        <v>0</v>
      </c>
      <c r="X55" s="102">
        <f t="shared" si="10"/>
        <v>0</v>
      </c>
      <c r="Y55" s="35">
        <f t="shared" si="19"/>
        <v>20</v>
      </c>
      <c r="Z55" s="36">
        <f t="shared" si="19"/>
        <v>0</v>
      </c>
      <c r="AA55" s="105">
        <f t="shared" si="12"/>
        <v>0</v>
      </c>
      <c r="AB55" s="106">
        <f t="shared" si="20"/>
        <v>0</v>
      </c>
      <c r="AC55" s="106">
        <f t="shared" si="20"/>
        <v>0</v>
      </c>
      <c r="AD55" s="95" t="e">
        <f t="shared" si="14"/>
        <v>#DIV/0!</v>
      </c>
    </row>
    <row r="56" spans="1:30" x14ac:dyDescent="0.25">
      <c r="A56" s="205"/>
      <c r="B56" s="208"/>
      <c r="C56" s="87" t="s">
        <v>22</v>
      </c>
      <c r="D56" s="91">
        <v>37</v>
      </c>
      <c r="E56" s="92">
        <v>6</v>
      </c>
      <c r="F56" s="93">
        <f t="shared" si="1"/>
        <v>16.216216216216218</v>
      </c>
      <c r="G56" s="42">
        <v>31</v>
      </c>
      <c r="H56" s="41">
        <v>6</v>
      </c>
      <c r="I56" s="94">
        <f t="shared" si="2"/>
        <v>19.35483870967742</v>
      </c>
      <c r="J56" s="43">
        <f t="shared" si="16"/>
        <v>6</v>
      </c>
      <c r="K56" s="41"/>
      <c r="L56" s="95">
        <f t="shared" si="3"/>
        <v>0</v>
      </c>
      <c r="M56" s="96">
        <v>59</v>
      </c>
      <c r="N56" s="97">
        <f t="shared" si="17"/>
        <v>3</v>
      </c>
      <c r="O56" s="98">
        <f t="shared" si="5"/>
        <v>5.0847457627118642</v>
      </c>
      <c r="P56" s="44">
        <v>50</v>
      </c>
      <c r="Q56" s="41">
        <v>2</v>
      </c>
      <c r="R56" s="95">
        <f t="shared" si="6"/>
        <v>4</v>
      </c>
      <c r="S56" s="99">
        <f t="shared" si="15"/>
        <v>9</v>
      </c>
      <c r="T56" s="41">
        <v>1</v>
      </c>
      <c r="U56" s="95">
        <f t="shared" si="7"/>
        <v>11.111111111111111</v>
      </c>
      <c r="V56" s="100">
        <f t="shared" si="18"/>
        <v>96</v>
      </c>
      <c r="W56" s="101">
        <f t="shared" si="18"/>
        <v>9</v>
      </c>
      <c r="X56" s="102">
        <f t="shared" si="10"/>
        <v>9.375</v>
      </c>
      <c r="Y56" s="103">
        <f t="shared" si="19"/>
        <v>81</v>
      </c>
      <c r="Z56" s="104">
        <f t="shared" si="19"/>
        <v>8</v>
      </c>
      <c r="AA56" s="105">
        <f t="shared" si="12"/>
        <v>9.8765432098765427</v>
      </c>
      <c r="AB56" s="106">
        <f t="shared" si="20"/>
        <v>15</v>
      </c>
      <c r="AC56" s="106">
        <f t="shared" si="20"/>
        <v>1</v>
      </c>
      <c r="AD56" s="95">
        <f t="shared" si="14"/>
        <v>6.666666666666667</v>
      </c>
    </row>
    <row r="57" spans="1:30" x14ac:dyDescent="0.25">
      <c r="A57" s="205"/>
      <c r="B57" s="209"/>
      <c r="C57" s="90" t="s">
        <v>53</v>
      </c>
      <c r="D57" s="91">
        <v>20</v>
      </c>
      <c r="E57" s="92"/>
      <c r="F57" s="93">
        <f t="shared" si="1"/>
        <v>0</v>
      </c>
      <c r="G57" s="42">
        <v>20</v>
      </c>
      <c r="H57" s="41"/>
      <c r="I57" s="94">
        <f t="shared" si="2"/>
        <v>0</v>
      </c>
      <c r="J57" s="43">
        <f t="shared" si="16"/>
        <v>0</v>
      </c>
      <c r="K57" s="41"/>
      <c r="L57" s="95" t="e">
        <f t="shared" si="3"/>
        <v>#DIV/0!</v>
      </c>
      <c r="M57" s="96">
        <v>17</v>
      </c>
      <c r="N57" s="97">
        <f t="shared" si="17"/>
        <v>1</v>
      </c>
      <c r="O57" s="98">
        <f t="shared" si="5"/>
        <v>5.882352941176471</v>
      </c>
      <c r="P57" s="44">
        <v>15</v>
      </c>
      <c r="Q57" s="41">
        <v>1</v>
      </c>
      <c r="R57" s="95">
        <f t="shared" si="6"/>
        <v>6.666666666666667</v>
      </c>
      <c r="S57" s="99">
        <f t="shared" si="15"/>
        <v>2</v>
      </c>
      <c r="T57" s="41"/>
      <c r="U57" s="95">
        <f t="shared" si="7"/>
        <v>0</v>
      </c>
      <c r="V57" s="100">
        <f t="shared" si="18"/>
        <v>37</v>
      </c>
      <c r="W57" s="101">
        <f t="shared" si="18"/>
        <v>1</v>
      </c>
      <c r="X57" s="102">
        <f t="shared" si="10"/>
        <v>2.7027027027027026</v>
      </c>
      <c r="Y57" s="103">
        <f t="shared" si="19"/>
        <v>35</v>
      </c>
      <c r="Z57" s="104">
        <f t="shared" si="19"/>
        <v>1</v>
      </c>
      <c r="AA57" s="105">
        <f t="shared" si="12"/>
        <v>2.8571428571428572</v>
      </c>
      <c r="AB57" s="106">
        <f t="shared" si="20"/>
        <v>2</v>
      </c>
      <c r="AC57" s="106">
        <f t="shared" si="20"/>
        <v>0</v>
      </c>
      <c r="AD57" s="95">
        <f t="shared" si="14"/>
        <v>0</v>
      </c>
    </row>
    <row r="58" spans="1:30" ht="15.75" thickBot="1" x14ac:dyDescent="0.3">
      <c r="A58" s="206"/>
      <c r="B58" s="136" t="s">
        <v>79</v>
      </c>
      <c r="C58" s="109" t="s">
        <v>45</v>
      </c>
      <c r="D58" s="110">
        <v>18</v>
      </c>
      <c r="E58" s="111">
        <v>1</v>
      </c>
      <c r="F58" s="112">
        <f t="shared" si="1"/>
        <v>5.5555555555555554</v>
      </c>
      <c r="G58" s="113">
        <v>18</v>
      </c>
      <c r="H58" s="52">
        <v>1</v>
      </c>
      <c r="I58" s="114">
        <f t="shared" si="2"/>
        <v>5.5555555555555554</v>
      </c>
      <c r="J58" s="53">
        <f t="shared" si="16"/>
        <v>0</v>
      </c>
      <c r="K58" s="52"/>
      <c r="L58" s="115" t="e">
        <f t="shared" si="3"/>
        <v>#DIV/0!</v>
      </c>
      <c r="M58" s="116"/>
      <c r="N58" s="117">
        <f t="shared" si="17"/>
        <v>0</v>
      </c>
      <c r="O58" s="118" t="e">
        <f t="shared" si="5"/>
        <v>#DIV/0!</v>
      </c>
      <c r="P58" s="54"/>
      <c r="Q58" s="52"/>
      <c r="R58" s="115" t="e">
        <f t="shared" si="6"/>
        <v>#DIV/0!</v>
      </c>
      <c r="S58" s="119">
        <f t="shared" si="15"/>
        <v>0</v>
      </c>
      <c r="T58" s="52"/>
      <c r="U58" s="115" t="e">
        <f t="shared" si="7"/>
        <v>#DIV/0!</v>
      </c>
      <c r="V58" s="120">
        <f t="shared" si="18"/>
        <v>18</v>
      </c>
      <c r="W58" s="121">
        <f t="shared" si="18"/>
        <v>1</v>
      </c>
      <c r="X58" s="122">
        <f t="shared" si="10"/>
        <v>5.5555555555555554</v>
      </c>
      <c r="Y58" s="123">
        <f t="shared" si="19"/>
        <v>18</v>
      </c>
      <c r="Z58" s="124">
        <f t="shared" si="19"/>
        <v>1</v>
      </c>
      <c r="AA58" s="125">
        <f t="shared" si="12"/>
        <v>5.5555555555555554</v>
      </c>
      <c r="AB58" s="126">
        <f t="shared" si="20"/>
        <v>0</v>
      </c>
      <c r="AC58" s="126">
        <f t="shared" si="20"/>
        <v>0</v>
      </c>
      <c r="AD58" s="115" t="e">
        <f t="shared" si="14"/>
        <v>#DIV/0!</v>
      </c>
    </row>
    <row r="59" spans="1:30" ht="16.5" thickBot="1" x14ac:dyDescent="0.3">
      <c r="A59" s="127" t="s">
        <v>80</v>
      </c>
      <c r="B59" s="128"/>
      <c r="C59" s="129"/>
      <c r="D59" s="70">
        <f>SUM(D54:D58)</f>
        <v>113</v>
      </c>
      <c r="E59" s="70">
        <f>SUM(E54:E58)</f>
        <v>9</v>
      </c>
      <c r="F59" s="71">
        <f t="shared" si="1"/>
        <v>7.9646017699115044</v>
      </c>
      <c r="G59" s="72">
        <f>SUM(G54:G58)</f>
        <v>105</v>
      </c>
      <c r="H59" s="72">
        <f>SUM(H54:H58)</f>
        <v>9</v>
      </c>
      <c r="I59" s="73">
        <f t="shared" si="2"/>
        <v>8.5714285714285712</v>
      </c>
      <c r="J59" s="130">
        <f t="shared" si="16"/>
        <v>8</v>
      </c>
      <c r="K59" s="130">
        <f t="shared" si="16"/>
        <v>0</v>
      </c>
      <c r="L59" s="79">
        <f t="shared" si="3"/>
        <v>0</v>
      </c>
      <c r="M59" s="76">
        <f>SUM(M54:M58)</f>
        <v>76</v>
      </c>
      <c r="N59" s="76">
        <f>SUM(N54:N58)</f>
        <v>4</v>
      </c>
      <c r="O59" s="77">
        <f t="shared" si="5"/>
        <v>5.2631578947368425</v>
      </c>
      <c r="P59" s="78">
        <f>SUM(P54:P58)</f>
        <v>65</v>
      </c>
      <c r="Q59" s="78">
        <f>SUM(Q54:Q58)</f>
        <v>3</v>
      </c>
      <c r="R59" s="79">
        <f t="shared" si="6"/>
        <v>4.615384615384615</v>
      </c>
      <c r="S59" s="131">
        <f t="shared" si="15"/>
        <v>11</v>
      </c>
      <c r="T59" s="131">
        <f t="shared" si="15"/>
        <v>1</v>
      </c>
      <c r="U59" s="79">
        <f t="shared" si="7"/>
        <v>9.0909090909090917</v>
      </c>
      <c r="V59" s="81">
        <f>SUM(V54:V58)</f>
        <v>189</v>
      </c>
      <c r="W59" s="81">
        <f>SUM(W54:W58)</f>
        <v>13</v>
      </c>
      <c r="X59" s="82">
        <f t="shared" si="10"/>
        <v>6.8783068783068781</v>
      </c>
      <c r="Y59" s="83">
        <f t="shared" si="19"/>
        <v>170</v>
      </c>
      <c r="Z59" s="83">
        <f>H59+Q59</f>
        <v>12</v>
      </c>
      <c r="AA59" s="85">
        <f t="shared" si="12"/>
        <v>7.0588235294117645</v>
      </c>
      <c r="AB59" s="86">
        <f t="shared" si="20"/>
        <v>19</v>
      </c>
      <c r="AC59" s="86">
        <f t="shared" si="20"/>
        <v>1</v>
      </c>
      <c r="AD59" s="79">
        <f t="shared" si="14"/>
        <v>5.2631578947368425</v>
      </c>
    </row>
    <row r="60" spans="1:30" x14ac:dyDescent="0.25">
      <c r="A60" s="190" t="s">
        <v>81</v>
      </c>
      <c r="B60" s="193" t="s">
        <v>82</v>
      </c>
      <c r="C60" s="87" t="s">
        <v>47</v>
      </c>
      <c r="D60" s="18">
        <v>20</v>
      </c>
      <c r="E60" s="19">
        <v>2</v>
      </c>
      <c r="F60" s="20">
        <f t="shared" si="1"/>
        <v>10</v>
      </c>
      <c r="G60" s="24">
        <v>19</v>
      </c>
      <c r="H60" s="22">
        <v>1</v>
      </c>
      <c r="I60" s="88">
        <f t="shared" si="2"/>
        <v>5.2631578947368425</v>
      </c>
      <c r="J60" s="25">
        <f t="shared" si="16"/>
        <v>1</v>
      </c>
      <c r="K60" s="22">
        <v>1</v>
      </c>
      <c r="L60" s="26">
        <f t="shared" si="3"/>
        <v>100</v>
      </c>
      <c r="M60" s="27">
        <v>17</v>
      </c>
      <c r="N60" s="28">
        <f t="shared" si="17"/>
        <v>3</v>
      </c>
      <c r="O60" s="29">
        <f t="shared" si="5"/>
        <v>17.647058823529413</v>
      </c>
      <c r="P60" s="30">
        <v>16</v>
      </c>
      <c r="Q60" s="22">
        <v>2</v>
      </c>
      <c r="R60" s="26">
        <f t="shared" si="6"/>
        <v>12.5</v>
      </c>
      <c r="S60" s="89">
        <f t="shared" si="15"/>
        <v>1</v>
      </c>
      <c r="T60" s="22">
        <v>1</v>
      </c>
      <c r="U60" s="26">
        <f t="shared" si="7"/>
        <v>100</v>
      </c>
      <c r="V60" s="32">
        <f>D60+M60</f>
        <v>37</v>
      </c>
      <c r="W60" s="33">
        <f t="shared" si="18"/>
        <v>5</v>
      </c>
      <c r="X60" s="34">
        <f t="shared" si="10"/>
        <v>13.513513513513514</v>
      </c>
      <c r="Y60" s="35">
        <f>G60+P60</f>
        <v>35</v>
      </c>
      <c r="Z60" s="36">
        <f t="shared" si="19"/>
        <v>3</v>
      </c>
      <c r="AA60" s="37">
        <f t="shared" si="12"/>
        <v>8.5714285714285712</v>
      </c>
      <c r="AB60" s="38">
        <f t="shared" si="20"/>
        <v>2</v>
      </c>
      <c r="AC60" s="38">
        <f t="shared" si="20"/>
        <v>2</v>
      </c>
      <c r="AD60" s="26">
        <f t="shared" si="14"/>
        <v>100</v>
      </c>
    </row>
    <row r="61" spans="1:30" x14ac:dyDescent="0.25">
      <c r="A61" s="191"/>
      <c r="B61" s="194"/>
      <c r="C61" s="90" t="s">
        <v>48</v>
      </c>
      <c r="D61" s="91">
        <v>30</v>
      </c>
      <c r="E61" s="92">
        <v>7</v>
      </c>
      <c r="F61" s="93">
        <f>E61*100/D61</f>
        <v>23.333333333333332</v>
      </c>
      <c r="G61" s="42">
        <v>30</v>
      </c>
      <c r="H61" s="41">
        <v>7</v>
      </c>
      <c r="I61" s="94">
        <f>H61*100/G61</f>
        <v>23.333333333333332</v>
      </c>
      <c r="J61" s="43">
        <f>D61-G61</f>
        <v>0</v>
      </c>
      <c r="K61" s="41"/>
      <c r="L61" s="95" t="e">
        <f>K61*100/J61</f>
        <v>#DIV/0!</v>
      </c>
      <c r="M61" s="96">
        <v>19</v>
      </c>
      <c r="N61" s="97">
        <f>Q61+T61</f>
        <v>1</v>
      </c>
      <c r="O61" s="98">
        <f>N61*100/M61</f>
        <v>5.2631578947368425</v>
      </c>
      <c r="P61" s="44">
        <v>19</v>
      </c>
      <c r="Q61" s="41">
        <v>1</v>
      </c>
      <c r="R61" s="95">
        <f>Q61*100/P61</f>
        <v>5.2631578947368425</v>
      </c>
      <c r="S61" s="99">
        <f>M61-P61</f>
        <v>0</v>
      </c>
      <c r="T61" s="41"/>
      <c r="U61" s="95" t="e">
        <f>T61*100/S61</f>
        <v>#DIV/0!</v>
      </c>
      <c r="V61" s="32">
        <f>D61+M61</f>
        <v>49</v>
      </c>
      <c r="W61" s="101">
        <f>Z61+AC61</f>
        <v>8</v>
      </c>
      <c r="X61" s="102">
        <f>W61*100/V61</f>
        <v>16.326530612244898</v>
      </c>
      <c r="Y61" s="35">
        <f>G61+P61</f>
        <v>49</v>
      </c>
      <c r="Z61" s="104">
        <f>H61+Q61</f>
        <v>8</v>
      </c>
      <c r="AA61" s="105">
        <f>Z61*100/Y61</f>
        <v>16.326530612244898</v>
      </c>
      <c r="AB61" s="106">
        <f>J61+S61</f>
        <v>0</v>
      </c>
      <c r="AC61" s="106">
        <f>K61+T61</f>
        <v>0</v>
      </c>
      <c r="AD61" s="95" t="e">
        <f>AC61*100/AB61</f>
        <v>#DIV/0!</v>
      </c>
    </row>
    <row r="62" spans="1:30" x14ac:dyDescent="0.25">
      <c r="A62" s="191"/>
      <c r="B62" s="195"/>
      <c r="C62" s="90" t="s">
        <v>51</v>
      </c>
      <c r="D62" s="91">
        <v>26</v>
      </c>
      <c r="E62" s="92">
        <v>8</v>
      </c>
      <c r="F62" s="93">
        <f>E62*100/D62</f>
        <v>30.76923076923077</v>
      </c>
      <c r="G62" s="42">
        <v>26</v>
      </c>
      <c r="H62" s="41">
        <v>8</v>
      </c>
      <c r="I62" s="94">
        <f>H62*100/G62</f>
        <v>30.76923076923077</v>
      </c>
      <c r="J62" s="43">
        <f>D62-G62</f>
        <v>0</v>
      </c>
      <c r="K62" s="41"/>
      <c r="L62" s="95" t="e">
        <f>K62*100/J62</f>
        <v>#DIV/0!</v>
      </c>
      <c r="M62" s="96">
        <v>19</v>
      </c>
      <c r="N62" s="97">
        <f>Q62+T62</f>
        <v>1</v>
      </c>
      <c r="O62" s="98">
        <f>N62*100/M62</f>
        <v>5.2631578947368425</v>
      </c>
      <c r="P62" s="44">
        <v>19</v>
      </c>
      <c r="Q62" s="41">
        <v>1</v>
      </c>
      <c r="R62" s="95">
        <f>Q62*100/P62</f>
        <v>5.2631578947368425</v>
      </c>
      <c r="S62" s="99">
        <f>M62-P62</f>
        <v>0</v>
      </c>
      <c r="T62" s="41"/>
      <c r="U62" s="95" t="e">
        <f>T62*100/S62</f>
        <v>#DIV/0!</v>
      </c>
      <c r="V62" s="32">
        <f>D62+M62</f>
        <v>45</v>
      </c>
      <c r="W62" s="101">
        <f>Z62+AC62</f>
        <v>9</v>
      </c>
      <c r="X62" s="102">
        <f>W62*100/V62</f>
        <v>20</v>
      </c>
      <c r="Y62" s="35">
        <f>G62+P62</f>
        <v>45</v>
      </c>
      <c r="Z62" s="104">
        <f>H62+Q62</f>
        <v>9</v>
      </c>
      <c r="AA62" s="105">
        <f>Z62*100/Y62</f>
        <v>20</v>
      </c>
      <c r="AB62" s="106">
        <f>J62+S62</f>
        <v>0</v>
      </c>
      <c r="AC62" s="106">
        <f>K62+T62</f>
        <v>0</v>
      </c>
      <c r="AD62" s="95" t="e">
        <f>AC62*100/AB62</f>
        <v>#DIV/0!</v>
      </c>
    </row>
    <row r="63" spans="1:30" x14ac:dyDescent="0.25">
      <c r="A63" s="191"/>
      <c r="B63" s="196" t="s">
        <v>83</v>
      </c>
      <c r="C63" s="90" t="s">
        <v>22</v>
      </c>
      <c r="D63" s="91">
        <v>63</v>
      </c>
      <c r="E63" s="92">
        <v>9</v>
      </c>
      <c r="F63" s="93">
        <f t="shared" si="1"/>
        <v>14.285714285714286</v>
      </c>
      <c r="G63" s="42">
        <v>60</v>
      </c>
      <c r="H63" s="41">
        <v>9</v>
      </c>
      <c r="I63" s="94">
        <f t="shared" si="2"/>
        <v>15</v>
      </c>
      <c r="J63" s="43">
        <f t="shared" si="16"/>
        <v>3</v>
      </c>
      <c r="K63" s="41"/>
      <c r="L63" s="95">
        <f t="shared" si="3"/>
        <v>0</v>
      </c>
      <c r="M63" s="96">
        <v>38</v>
      </c>
      <c r="N63" s="97">
        <f t="shared" si="17"/>
        <v>0</v>
      </c>
      <c r="O63" s="98">
        <f t="shared" si="5"/>
        <v>0</v>
      </c>
      <c r="P63" s="44">
        <v>36</v>
      </c>
      <c r="Q63" s="41"/>
      <c r="R63" s="95">
        <f t="shared" si="6"/>
        <v>0</v>
      </c>
      <c r="S63" s="99">
        <f t="shared" si="15"/>
        <v>2</v>
      </c>
      <c r="T63" s="41"/>
      <c r="U63" s="95">
        <f t="shared" si="7"/>
        <v>0</v>
      </c>
      <c r="V63" s="32">
        <f t="shared" ref="V63:V66" si="21">D63+M63</f>
        <v>101</v>
      </c>
      <c r="W63" s="101">
        <f t="shared" ref="W63:W66" si="22">Z63+AC63</f>
        <v>9</v>
      </c>
      <c r="X63" s="102">
        <f t="shared" si="10"/>
        <v>8.9108910891089117</v>
      </c>
      <c r="Y63" s="35">
        <f t="shared" ref="Y63:Z66" si="23">G63+P63</f>
        <v>96</v>
      </c>
      <c r="Z63" s="104">
        <f t="shared" si="23"/>
        <v>9</v>
      </c>
      <c r="AA63" s="105">
        <f t="shared" si="12"/>
        <v>9.375</v>
      </c>
      <c r="AB63" s="106">
        <f t="shared" si="20"/>
        <v>5</v>
      </c>
      <c r="AC63" s="106">
        <f t="shared" si="20"/>
        <v>0</v>
      </c>
      <c r="AD63" s="95">
        <f t="shared" si="14"/>
        <v>0</v>
      </c>
    </row>
    <row r="64" spans="1:30" x14ac:dyDescent="0.25">
      <c r="A64" s="191"/>
      <c r="B64" s="194"/>
      <c r="C64" s="90" t="s">
        <v>53</v>
      </c>
      <c r="D64" s="91">
        <v>25</v>
      </c>
      <c r="E64" s="92">
        <v>1</v>
      </c>
      <c r="F64" s="93">
        <f t="shared" si="1"/>
        <v>4</v>
      </c>
      <c r="G64" s="42">
        <v>25</v>
      </c>
      <c r="H64" s="41">
        <v>1</v>
      </c>
      <c r="I64" s="94">
        <f t="shared" si="2"/>
        <v>4</v>
      </c>
      <c r="J64" s="43">
        <f t="shared" si="16"/>
        <v>0</v>
      </c>
      <c r="K64" s="41"/>
      <c r="L64" s="95" t="e">
        <f t="shared" si="3"/>
        <v>#DIV/0!</v>
      </c>
      <c r="M64" s="96">
        <v>23</v>
      </c>
      <c r="N64" s="97">
        <f t="shared" si="17"/>
        <v>2</v>
      </c>
      <c r="O64" s="98">
        <f t="shared" si="5"/>
        <v>8.695652173913043</v>
      </c>
      <c r="P64" s="137">
        <v>22</v>
      </c>
      <c r="Q64" s="41">
        <v>2</v>
      </c>
      <c r="R64" s="95">
        <f t="shared" si="6"/>
        <v>9.0909090909090917</v>
      </c>
      <c r="S64" s="99">
        <f t="shared" si="15"/>
        <v>1</v>
      </c>
      <c r="T64" s="41"/>
      <c r="U64" s="95">
        <f t="shared" si="7"/>
        <v>0</v>
      </c>
      <c r="V64" s="32">
        <f t="shared" si="21"/>
        <v>48</v>
      </c>
      <c r="W64" s="101">
        <f t="shared" si="22"/>
        <v>3</v>
      </c>
      <c r="X64" s="102">
        <f t="shared" si="10"/>
        <v>6.25</v>
      </c>
      <c r="Y64" s="35">
        <f t="shared" si="23"/>
        <v>47</v>
      </c>
      <c r="Z64" s="104">
        <f>H64+Q64</f>
        <v>3</v>
      </c>
      <c r="AA64" s="105">
        <f t="shared" si="12"/>
        <v>6.3829787234042552</v>
      </c>
      <c r="AB64" s="106">
        <f t="shared" si="20"/>
        <v>1</v>
      </c>
      <c r="AC64" s="106">
        <f t="shared" si="20"/>
        <v>0</v>
      </c>
      <c r="AD64" s="95">
        <f t="shared" si="14"/>
        <v>0</v>
      </c>
    </row>
    <row r="65" spans="1:30" x14ac:dyDescent="0.25">
      <c r="A65" s="191"/>
      <c r="B65" s="195"/>
      <c r="C65" s="90" t="s">
        <v>54</v>
      </c>
      <c r="D65" s="91">
        <v>22</v>
      </c>
      <c r="E65" s="92">
        <v>7</v>
      </c>
      <c r="F65" s="93">
        <f t="shared" si="1"/>
        <v>31.818181818181817</v>
      </c>
      <c r="G65" s="42">
        <v>22</v>
      </c>
      <c r="H65" s="41">
        <v>7</v>
      </c>
      <c r="I65" s="94">
        <f t="shared" si="2"/>
        <v>31.818181818181817</v>
      </c>
      <c r="J65" s="48">
        <f t="shared" si="16"/>
        <v>0</v>
      </c>
      <c r="K65" s="47">
        <v>0</v>
      </c>
      <c r="L65" s="95" t="e">
        <f t="shared" si="3"/>
        <v>#DIV/0!</v>
      </c>
      <c r="M65" s="96">
        <v>13</v>
      </c>
      <c r="N65" s="97">
        <f t="shared" si="17"/>
        <v>1</v>
      </c>
      <c r="O65" s="98">
        <f t="shared" si="5"/>
        <v>7.6923076923076925</v>
      </c>
      <c r="P65" s="44">
        <v>13</v>
      </c>
      <c r="Q65" s="41">
        <v>1</v>
      </c>
      <c r="R65" s="95">
        <f t="shared" si="6"/>
        <v>7.6923076923076925</v>
      </c>
      <c r="S65" s="99">
        <f t="shared" si="15"/>
        <v>0</v>
      </c>
      <c r="T65" s="41"/>
      <c r="U65" s="95" t="e">
        <f t="shared" si="7"/>
        <v>#DIV/0!</v>
      </c>
      <c r="V65" s="32">
        <f t="shared" si="21"/>
        <v>35</v>
      </c>
      <c r="W65" s="100">
        <f>E65+N65</f>
        <v>8</v>
      </c>
      <c r="X65" s="102">
        <f t="shared" si="10"/>
        <v>22.857142857142858</v>
      </c>
      <c r="Y65" s="35">
        <f t="shared" si="23"/>
        <v>35</v>
      </c>
      <c r="Z65" s="104">
        <f>H65+Q65</f>
        <v>8</v>
      </c>
      <c r="AA65" s="105">
        <f t="shared" si="12"/>
        <v>22.857142857142858</v>
      </c>
      <c r="AB65" s="138">
        <f t="shared" si="20"/>
        <v>0</v>
      </c>
      <c r="AC65" s="138">
        <f t="shared" si="20"/>
        <v>0</v>
      </c>
      <c r="AD65" s="95" t="e">
        <f t="shared" si="14"/>
        <v>#DIV/0!</v>
      </c>
    </row>
    <row r="66" spans="1:30" ht="15.75" thickBot="1" x14ac:dyDescent="0.3">
      <c r="A66" s="192"/>
      <c r="B66" s="55" t="s">
        <v>84</v>
      </c>
      <c r="C66" s="109" t="s">
        <v>45</v>
      </c>
      <c r="D66" s="110">
        <v>18</v>
      </c>
      <c r="E66" s="111">
        <v>2</v>
      </c>
      <c r="F66" s="112">
        <f t="shared" si="1"/>
        <v>11.111111111111111</v>
      </c>
      <c r="G66" s="113">
        <v>17</v>
      </c>
      <c r="H66" s="52">
        <v>2</v>
      </c>
      <c r="I66" s="114">
        <f t="shared" si="2"/>
        <v>11.764705882352942</v>
      </c>
      <c r="J66" s="53">
        <f t="shared" si="16"/>
        <v>1</v>
      </c>
      <c r="K66" s="52"/>
      <c r="L66" s="115">
        <f t="shared" si="3"/>
        <v>0</v>
      </c>
      <c r="M66" s="116">
        <v>11</v>
      </c>
      <c r="N66" s="117">
        <f t="shared" si="17"/>
        <v>0</v>
      </c>
      <c r="O66" s="118">
        <f t="shared" si="5"/>
        <v>0</v>
      </c>
      <c r="P66" s="54">
        <v>10</v>
      </c>
      <c r="Q66" s="52"/>
      <c r="R66" s="115">
        <f t="shared" si="6"/>
        <v>0</v>
      </c>
      <c r="S66" s="119">
        <f t="shared" si="15"/>
        <v>1</v>
      </c>
      <c r="T66" s="52"/>
      <c r="U66" s="115">
        <f t="shared" si="7"/>
        <v>0</v>
      </c>
      <c r="V66" s="32">
        <f t="shared" si="21"/>
        <v>29</v>
      </c>
      <c r="W66" s="121">
        <f t="shared" si="22"/>
        <v>2</v>
      </c>
      <c r="X66" s="122">
        <f t="shared" si="10"/>
        <v>6.8965517241379306</v>
      </c>
      <c r="Y66" s="35">
        <f t="shared" si="23"/>
        <v>27</v>
      </c>
      <c r="Z66" s="124">
        <f>H66+Q66</f>
        <v>2</v>
      </c>
      <c r="AA66" s="125">
        <f t="shared" si="12"/>
        <v>7.4074074074074074</v>
      </c>
      <c r="AB66" s="126">
        <f t="shared" si="20"/>
        <v>2</v>
      </c>
      <c r="AC66" s="126">
        <f t="shared" si="20"/>
        <v>0</v>
      </c>
      <c r="AD66" s="115">
        <f t="shared" si="14"/>
        <v>0</v>
      </c>
    </row>
    <row r="67" spans="1:30" s="140" customFormat="1" ht="16.5" thickBot="1" x14ac:dyDescent="0.3">
      <c r="A67" s="127" t="s">
        <v>85</v>
      </c>
      <c r="B67" s="128"/>
      <c r="C67" s="129"/>
      <c r="D67" s="70">
        <f>SUM(D60:D66)</f>
        <v>204</v>
      </c>
      <c r="E67" s="70">
        <f>SUM(E60:E66)</f>
        <v>36</v>
      </c>
      <c r="F67" s="71">
        <f t="shared" si="1"/>
        <v>17.647058823529413</v>
      </c>
      <c r="G67" s="72">
        <f>SUM(G60:G66)</f>
        <v>199</v>
      </c>
      <c r="H67" s="72">
        <f>SUM(H60:H66)</f>
        <v>35</v>
      </c>
      <c r="I67" s="73">
        <f t="shared" si="2"/>
        <v>17.587939698492463</v>
      </c>
      <c r="J67" s="130">
        <f t="shared" si="16"/>
        <v>5</v>
      </c>
      <c r="K67" s="130">
        <f t="shared" si="16"/>
        <v>1</v>
      </c>
      <c r="L67" s="79">
        <f t="shared" si="3"/>
        <v>20</v>
      </c>
      <c r="M67" s="76">
        <f>SUM(M60:M66)</f>
        <v>140</v>
      </c>
      <c r="N67" s="76">
        <f>SUM(N60:N66)</f>
        <v>8</v>
      </c>
      <c r="O67" s="77">
        <f t="shared" si="5"/>
        <v>5.7142857142857144</v>
      </c>
      <c r="P67" s="78">
        <f>SUM(P60:P66)</f>
        <v>135</v>
      </c>
      <c r="Q67" s="78">
        <f>SUM(Q60:Q66)</f>
        <v>7</v>
      </c>
      <c r="R67" s="79">
        <f t="shared" si="6"/>
        <v>5.1851851851851851</v>
      </c>
      <c r="S67" s="131">
        <f t="shared" si="15"/>
        <v>5</v>
      </c>
      <c r="T67" s="131">
        <f t="shared" si="15"/>
        <v>1</v>
      </c>
      <c r="U67" s="79">
        <f t="shared" si="7"/>
        <v>20</v>
      </c>
      <c r="V67" s="81">
        <f>SUM(V60:V66)</f>
        <v>344</v>
      </c>
      <c r="W67" s="81">
        <v>44</v>
      </c>
      <c r="X67" s="82">
        <f t="shared" si="10"/>
        <v>12.790697674418604</v>
      </c>
      <c r="Y67" s="83">
        <f>G67+P67</f>
        <v>334</v>
      </c>
      <c r="Z67" s="139">
        <f>H67+Q67</f>
        <v>42</v>
      </c>
      <c r="AA67" s="85">
        <f t="shared" si="12"/>
        <v>12.574850299401197</v>
      </c>
      <c r="AB67" s="86">
        <f t="shared" si="20"/>
        <v>10</v>
      </c>
      <c r="AC67" s="86">
        <f t="shared" si="20"/>
        <v>2</v>
      </c>
      <c r="AD67" s="79">
        <f t="shared" si="14"/>
        <v>20</v>
      </c>
    </row>
    <row r="68" spans="1:30" s="159" customFormat="1" ht="24" thickBot="1" x14ac:dyDescent="0.4">
      <c r="A68" s="141" t="s">
        <v>86</v>
      </c>
      <c r="B68" s="142"/>
      <c r="C68" s="143"/>
      <c r="D68" s="144">
        <f>D45+D53+D59+D67</f>
        <v>2655</v>
      </c>
      <c r="E68" s="145">
        <v>381</v>
      </c>
      <c r="F68" s="146">
        <f t="shared" si="1"/>
        <v>14.350282485875706</v>
      </c>
      <c r="G68" s="144">
        <f>G45+G53+G59+G67</f>
        <v>2240</v>
      </c>
      <c r="H68" s="147">
        <f>SUM(H45,H53,H59,H67)</f>
        <v>336</v>
      </c>
      <c r="I68" s="148">
        <f t="shared" si="2"/>
        <v>15</v>
      </c>
      <c r="J68" s="149">
        <f t="shared" si="16"/>
        <v>415</v>
      </c>
      <c r="K68" s="147">
        <f>SUM(K67,K45,K53,K59)</f>
        <v>45</v>
      </c>
      <c r="L68" s="148">
        <f t="shared" si="3"/>
        <v>10.843373493975903</v>
      </c>
      <c r="M68" s="144">
        <f>M45+M53+M59+M67</f>
        <v>2258</v>
      </c>
      <c r="N68" s="150">
        <f t="shared" si="17"/>
        <v>220</v>
      </c>
      <c r="O68" s="146">
        <f t="shared" si="5"/>
        <v>9.7431355181576613</v>
      </c>
      <c r="P68" s="144">
        <f>P45+P53+P59+P67</f>
        <v>1853</v>
      </c>
      <c r="Q68" s="151">
        <v>164</v>
      </c>
      <c r="R68" s="148">
        <f t="shared" si="6"/>
        <v>8.8505126821370759</v>
      </c>
      <c r="S68" s="152">
        <f t="shared" si="15"/>
        <v>405</v>
      </c>
      <c r="T68" s="147">
        <f>SUM(T67,T45,T53,T59)</f>
        <v>56</v>
      </c>
      <c r="U68" s="148">
        <f t="shared" si="7"/>
        <v>13.82716049382716</v>
      </c>
      <c r="V68" s="153">
        <f>V45+V53+V59+V67</f>
        <v>4913</v>
      </c>
      <c r="W68" s="154">
        <f>W45+W53+W59+W67</f>
        <v>601</v>
      </c>
      <c r="X68" s="155">
        <f t="shared" si="10"/>
        <v>12.232851618155912</v>
      </c>
      <c r="Y68" s="149">
        <f>SUM(Y45,Y53,Y59,Y67)</f>
        <v>4128</v>
      </c>
      <c r="Z68" s="156">
        <f>H68+Q68</f>
        <v>500</v>
      </c>
      <c r="AA68" s="155">
        <f t="shared" si="12"/>
        <v>12.112403100775193</v>
      </c>
      <c r="AB68" s="157">
        <f>SUM(AB45,AB53,AB59,AB67)</f>
        <v>785</v>
      </c>
      <c r="AC68" s="158">
        <f t="shared" si="20"/>
        <v>101</v>
      </c>
      <c r="AD68" s="148">
        <f t="shared" si="14"/>
        <v>12.86624203821656</v>
      </c>
    </row>
  </sheetData>
  <mergeCells count="30">
    <mergeCell ref="A54:A58"/>
    <mergeCell ref="B54:B57"/>
    <mergeCell ref="A60:A66"/>
    <mergeCell ref="B60:B62"/>
    <mergeCell ref="B63:B65"/>
    <mergeCell ref="A6:A44"/>
    <mergeCell ref="B6:B8"/>
    <mergeCell ref="B9:B13"/>
    <mergeCell ref="B14:B16"/>
    <mergeCell ref="B17:B18"/>
    <mergeCell ref="B20:B23"/>
    <mergeCell ref="B25:B29"/>
    <mergeCell ref="B30:B32"/>
    <mergeCell ref="B34:B38"/>
    <mergeCell ref="B43:B44"/>
    <mergeCell ref="A46:A52"/>
    <mergeCell ref="B46:B47"/>
    <mergeCell ref="B51:B52"/>
    <mergeCell ref="AB4:AD4"/>
    <mergeCell ref="A4:A5"/>
    <mergeCell ref="B4:B5"/>
    <mergeCell ref="C4:C5"/>
    <mergeCell ref="D4:F4"/>
    <mergeCell ref="G4:I4"/>
    <mergeCell ref="J4:L4"/>
    <mergeCell ref="M4:O4"/>
    <mergeCell ref="P4:R4"/>
    <mergeCell ref="S4:U4"/>
    <mergeCell ref="V4:X4"/>
    <mergeCell ref="Y4:AA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КУРСАМ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2015-11-26T09:04:55Z</dcterms:created>
  <dcterms:modified xsi:type="dcterms:W3CDTF">2016-05-05T13:55:31Z</dcterms:modified>
</cp:coreProperties>
</file>